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filterPrivacy="1" defaultThemeVersion="124226"/>
  <xr:revisionPtr revIDLastSave="4" documentId="11_E65AF19E9797F257A4FCD20874924A6D52FCF1CD" xr6:coauthVersionLast="46" xr6:coauthVersionMax="46" xr10:uidLastSave="{A5F10DAC-4F0D-4703-98EE-CF361A6248C3}"/>
  <bookViews>
    <workbookView xWindow="-110" yWindow="-110" windowWidth="19420" windowHeight="10420" tabRatio="968" activeTab="2" xr2:uid="{00000000-000D-0000-FFFF-FFFF00000000}"/>
  </bookViews>
  <sheets>
    <sheet name="Totalt (alle disp.)" sheetId="10" r:id="rId1"/>
    <sheet name="Antatt logg" sheetId="9" r:id="rId2"/>
    <sheet name="1.EF - Endringsforespørsel" sheetId="4" r:id="rId3"/>
    <sheet name="2.EO - Endringsordre" sheetId="2" r:id="rId4"/>
    <sheet name="3. R- Rekvisisjon" sheetId="11" r:id="rId5"/>
    <sheet name="4.E- skjema (VK-Skjema)" sheetId="1" r:id="rId6"/>
    <sheet name="6. A - Avviksmelding_Søknad" sheetId="12" r:id="rId7"/>
    <sheet name="7.EA - Endringsavtale" sheetId="6" r:id="rId8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10" l="1"/>
  <c r="H8" i="11"/>
  <c r="D27" i="10"/>
  <c r="J7" i="6" l="1"/>
  <c r="F15" i="10" s="1"/>
  <c r="N10" i="4" l="1"/>
  <c r="N9" i="4"/>
  <c r="N12" i="1"/>
  <c r="N12" i="4"/>
  <c r="H26" i="6"/>
  <c r="H27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8" i="6"/>
  <c r="G7" i="6"/>
  <c r="F7" i="6"/>
  <c r="R8" i="4"/>
  <c r="F11" i="10" s="1"/>
  <c r="H7" i="2"/>
  <c r="K7" i="11"/>
  <c r="F13" i="10" s="1"/>
  <c r="R8" i="1"/>
  <c r="F14" i="10" s="1"/>
  <c r="N11" i="1"/>
  <c r="N10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9" i="1"/>
  <c r="M8" i="1"/>
  <c r="L8" i="1"/>
  <c r="K8" i="1"/>
  <c r="G7" i="11"/>
  <c r="F7" i="11"/>
  <c r="H9" i="11"/>
  <c r="H10" i="11"/>
  <c r="H11" i="11"/>
  <c r="H12" i="11"/>
  <c r="H13" i="11"/>
  <c r="H14" i="11"/>
  <c r="H15" i="11"/>
  <c r="H16" i="11"/>
  <c r="H17" i="11"/>
  <c r="H18" i="11"/>
  <c r="H19" i="11"/>
  <c r="N25" i="4"/>
  <c r="N19" i="4"/>
  <c r="N20" i="4"/>
  <c r="N21" i="4"/>
  <c r="N22" i="4"/>
  <c r="N23" i="4"/>
  <c r="N24" i="4"/>
  <c r="H7" i="11" l="1"/>
  <c r="F8" i="10"/>
  <c r="H7" i="6"/>
  <c r="N8" i="1"/>
  <c r="N11" i="4"/>
  <c r="N13" i="4"/>
  <c r="N14" i="4"/>
  <c r="N15" i="4"/>
  <c r="N16" i="4"/>
  <c r="N17" i="4"/>
  <c r="N18" i="4"/>
  <c r="L8" i="4"/>
  <c r="M8" i="4"/>
  <c r="K8" i="4"/>
  <c r="N8" i="4" l="1"/>
  <c r="C11" i="10" l="1"/>
  <c r="C15" i="10" l="1"/>
  <c r="E7" i="6"/>
  <c r="D15" i="10" s="1"/>
  <c r="E15" i="10" l="1"/>
  <c r="D11" i="10"/>
  <c r="C14" i="10" l="1"/>
  <c r="D14" i="10" l="1"/>
  <c r="J8" i="4"/>
  <c r="E7" i="11"/>
  <c r="E7" i="9"/>
  <c r="D10" i="10" l="1"/>
  <c r="E10" i="10" l="1"/>
  <c r="E11" i="10"/>
  <c r="E9" i="10" l="1"/>
  <c r="E14" i="10" l="1"/>
  <c r="C13" i="10"/>
  <c r="C8" i="10" s="1"/>
  <c r="D13" i="10"/>
  <c r="D12" i="10"/>
  <c r="D8" i="10" l="1"/>
  <c r="E8" i="10"/>
  <c r="E12" i="10"/>
  <c r="E13" i="10"/>
  <c r="I7" i="2"/>
</calcChain>
</file>

<file path=xl/sharedStrings.xml><?xml version="1.0" encoding="utf-8"?>
<sst xmlns="http://schemas.openxmlformats.org/spreadsheetml/2006/main" count="271" uniqueCount="199">
  <si>
    <t>Totalt (alle disposisjoner)</t>
  </si>
  <si>
    <t>Prosjektnr.</t>
  </si>
  <si>
    <t>Entreprise</t>
  </si>
  <si>
    <t>Alle tall eks mva</t>
  </si>
  <si>
    <t>nr</t>
  </si>
  <si>
    <t>Arkfane</t>
  </si>
  <si>
    <t>Bestilt</t>
  </si>
  <si>
    <t xml:space="preserve">Statsbygg vurdering (Antatt) </t>
  </si>
  <si>
    <t>Totalt (1+2)
Alle disposisjoner</t>
  </si>
  <si>
    <t>Totalt 
fakturert</t>
  </si>
  <si>
    <t>Kommentar</t>
  </si>
  <si>
    <t>SUM</t>
  </si>
  <si>
    <t>Kontraktsbeløp</t>
  </si>
  <si>
    <t>Antatt logg</t>
  </si>
  <si>
    <t>EF - Endringsforespørsel</t>
  </si>
  <si>
    <t>EO - Endringsordre</t>
  </si>
  <si>
    <t>R - Rekvisisjon</t>
  </si>
  <si>
    <t>E - skjema (VK - skjema)</t>
  </si>
  <si>
    <t>EA - Endringsavtale</t>
  </si>
  <si>
    <t>Avdragsnota mot kontrakt:</t>
  </si>
  <si>
    <t>A.NR.</t>
  </si>
  <si>
    <t>Beskrivelse</t>
  </si>
  <si>
    <t>Fakturanr.</t>
  </si>
  <si>
    <t>Fakturert beløp</t>
  </si>
  <si>
    <t>A01</t>
  </si>
  <si>
    <t>A02</t>
  </si>
  <si>
    <t>A03</t>
  </si>
  <si>
    <t>A04</t>
  </si>
  <si>
    <t>A05</t>
  </si>
  <si>
    <t>A06</t>
  </si>
  <si>
    <t>A07</t>
  </si>
  <si>
    <t xml:space="preserve">SUM </t>
  </si>
  <si>
    <t>Totalt fakturert avdrag</t>
  </si>
  <si>
    <t>Generelle forutsetninger logg og økonomioppfølging:</t>
  </si>
  <si>
    <t xml:space="preserve">Loggen er utarbeidet med bakgrunn i Statsbygg's system for endringshåndtering mv. i byggeprosjekter.  Endringshåndtering innebærer bruk av ulike skjemaer for håndtering av endringer, medvirkningssvikt og avvik. Loggen er utarbeidet med ulike arkfaner for oppfølging av de ulike skjemaene, med unntak av skjema 5 (BH skjema), som ikke anses relevant ift. loggføring. I loggen er det også laget en egen arkfane benevnt "Antatt logg" som er ment for registrering av endringer prosjektet vet vil komme, men som foreløpig ikke har oppstått i overnevnte skjemaer. 
Det er anbefalt at en endring KUN registreres i ISY PØ først når den skal forpliktes med bestillingsbrev. Så lenge en endring er estimert / Antatt skal dette synliggjøres i loggen. SUM beløpet i "Statsbygg vurdering (Antatt)", arkfane "Totalt (alle disp.)" registreres som én linje i ISY PØ og anbefales oppdatert minimum månedlig ved rapportering.    </t>
  </si>
  <si>
    <t>Løpe.nr</t>
  </si>
  <si>
    <t xml:space="preserve">Evnt. kryss referanse </t>
  </si>
  <si>
    <t>dato</t>
  </si>
  <si>
    <t>Statsbygg vurdering (Antatt)</t>
  </si>
  <si>
    <t>initiert av</t>
  </si>
  <si>
    <t>kommentar</t>
  </si>
  <si>
    <t>Antatt-001</t>
  </si>
  <si>
    <t>Antatt-002</t>
  </si>
  <si>
    <t>Antatt-003</t>
  </si>
  <si>
    <t>Antatt-004</t>
  </si>
  <si>
    <t>Antatt-005</t>
  </si>
  <si>
    <t>Antatt-006</t>
  </si>
  <si>
    <t>Antatt-007</t>
  </si>
  <si>
    <t>Antatt-008</t>
  </si>
  <si>
    <t>Antatt-009</t>
  </si>
  <si>
    <t>Antatt-010</t>
  </si>
  <si>
    <t>Antatt-011</t>
  </si>
  <si>
    <t>Endringsforespørsel logg</t>
  </si>
  <si>
    <t>Referanser</t>
  </si>
  <si>
    <t>Saksgang - Endringsforespørsel (EF)</t>
  </si>
  <si>
    <t>Forpliktelses status</t>
  </si>
  <si>
    <t>Fakturastatus</t>
  </si>
  <si>
    <t>EF-NR</t>
  </si>
  <si>
    <t>Ref. til EO.nr</t>
  </si>
  <si>
    <t>Ref. til VK.nr.</t>
  </si>
  <si>
    <t>Rådgiver foresp.</t>
  </si>
  <si>
    <t>Priset fra Entr.</t>
  </si>
  <si>
    <t>Rådgiver innst.</t>
  </si>
  <si>
    <t>BL innst.</t>
  </si>
  <si>
    <t>Tilbudspris eks. mva.</t>
  </si>
  <si>
    <t>Fremdrifts konsekv. dager</t>
  </si>
  <si>
    <t xml:space="preserve">Statsbygg vurdering (Antatt)
</t>
  </si>
  <si>
    <t>Bestilt Kontr.enh. pris</t>
  </si>
  <si>
    <t>Bestilt Utf.dagens pris</t>
  </si>
  <si>
    <t>Sum bestilt</t>
  </si>
  <si>
    <t>best. dato</t>
  </si>
  <si>
    <t>best.nr</t>
  </si>
  <si>
    <t>om tvistet (X)</t>
  </si>
  <si>
    <t>Fakturert</t>
  </si>
  <si>
    <t>ARK</t>
  </si>
  <si>
    <t>RIB</t>
  </si>
  <si>
    <t>RIV</t>
  </si>
  <si>
    <t>RIE</t>
  </si>
  <si>
    <t>SB</t>
  </si>
  <si>
    <t>Endringsordrelogg</t>
  </si>
  <si>
    <t>Bestilling status</t>
  </si>
  <si>
    <t>slettes?</t>
  </si>
  <si>
    <t>EO-NR</t>
  </si>
  <si>
    <t>Initiert
(PL /BL) /  Navn</t>
  </si>
  <si>
    <t>Referanse endrings foresp.(EF)</t>
  </si>
  <si>
    <t>Referanse  varsel og krav (VK)</t>
  </si>
  <si>
    <t>utstedt dato</t>
  </si>
  <si>
    <t>revisjonsnr.</t>
  </si>
  <si>
    <t>Statsbygg vurdering   (Antatt)</t>
  </si>
  <si>
    <t>Bestilt eks. mva.</t>
  </si>
  <si>
    <t>best.dato</t>
  </si>
  <si>
    <t xml:space="preserve">best.nr </t>
  </si>
  <si>
    <t>EO-001</t>
  </si>
  <si>
    <t>EO-002</t>
  </si>
  <si>
    <t>EO-003</t>
  </si>
  <si>
    <t>EO-004</t>
  </si>
  <si>
    <t>EO-005</t>
  </si>
  <si>
    <t>EO-006</t>
  </si>
  <si>
    <t>EO-007</t>
  </si>
  <si>
    <t>EO-008</t>
  </si>
  <si>
    <t>EO-009</t>
  </si>
  <si>
    <t>Rekvisisjon logg</t>
  </si>
  <si>
    <t>Rekv-NR</t>
  </si>
  <si>
    <t>Utstedt dato</t>
  </si>
  <si>
    <t>R-001</t>
  </si>
  <si>
    <t>R-002</t>
  </si>
  <si>
    <t>R-003</t>
  </si>
  <si>
    <t>R-004</t>
  </si>
  <si>
    <t>R-005</t>
  </si>
  <si>
    <t>R-006</t>
  </si>
  <si>
    <t>R-007</t>
  </si>
  <si>
    <t>R-008</t>
  </si>
  <si>
    <t>R-009</t>
  </si>
  <si>
    <t>R-010</t>
  </si>
  <si>
    <t>R-011</t>
  </si>
  <si>
    <t>R-012</t>
  </si>
  <si>
    <t>Varsel og kravlogg (VK - Skjema)</t>
  </si>
  <si>
    <t>Saksgang - E Skjema (VK - Varsel / Krav med konsekvens)</t>
  </si>
  <si>
    <t>Byggherrens svar</t>
  </si>
  <si>
    <t>VK-NR</t>
  </si>
  <si>
    <t>VK - revnr.</t>
  </si>
  <si>
    <t>Referanse  endrings ordre (EO)</t>
  </si>
  <si>
    <t xml:space="preserve">VK - mottatt </t>
  </si>
  <si>
    <t>Fremdrifts konsekvens dager</t>
  </si>
  <si>
    <t>Kravbeløp</t>
  </si>
  <si>
    <t xml:space="preserve">BH svar </t>
  </si>
  <si>
    <t>rev.nr</t>
  </si>
  <si>
    <t>VK-001</t>
  </si>
  <si>
    <t>VK-002</t>
  </si>
  <si>
    <t>VK-003</t>
  </si>
  <si>
    <t>VK-004</t>
  </si>
  <si>
    <t>VK-005</t>
  </si>
  <si>
    <t>VK-006</t>
  </si>
  <si>
    <t>VK-007</t>
  </si>
  <si>
    <t>VK-009</t>
  </si>
  <si>
    <t>VK-011</t>
  </si>
  <si>
    <t>VK-012</t>
  </si>
  <si>
    <t>VK-013</t>
  </si>
  <si>
    <t>VK-014</t>
  </si>
  <si>
    <t>VK-015</t>
  </si>
  <si>
    <t>VK-016</t>
  </si>
  <si>
    <t>VK-017</t>
  </si>
  <si>
    <t>VK-018</t>
  </si>
  <si>
    <t xml:space="preserve">Logg avviksmelding / avvikssøknad </t>
  </si>
  <si>
    <t>AVVIKSLOGG ( Avviksmelding el. Søknad om avvik ):</t>
  </si>
  <si>
    <t>BEHANDLING AV AVVIK / SØKNAD OM AVVIK:</t>
  </si>
  <si>
    <t>A: avvik</t>
  </si>
  <si>
    <t>Utstedt</t>
  </si>
  <si>
    <t xml:space="preserve">Mottatt  </t>
  </si>
  <si>
    <t>Saks-</t>
  </si>
  <si>
    <t>G: godkjent</t>
  </si>
  <si>
    <t>Korrektivt tiltak/</t>
  </si>
  <si>
    <t>Avvik nr.</t>
  </si>
  <si>
    <t>Tekst (Beskrivelse av avvik)</t>
  </si>
  <si>
    <t>S: søknad</t>
  </si>
  <si>
    <t xml:space="preserve"> dato </t>
  </si>
  <si>
    <t>behandler</t>
  </si>
  <si>
    <t>A: avslått</t>
  </si>
  <si>
    <t>Merknad</t>
  </si>
  <si>
    <t>A-001</t>
  </si>
  <si>
    <t>A-002</t>
  </si>
  <si>
    <t>A-003</t>
  </si>
  <si>
    <t>A-004</t>
  </si>
  <si>
    <t>A-005</t>
  </si>
  <si>
    <t>A-006</t>
  </si>
  <si>
    <t>A-007</t>
  </si>
  <si>
    <t>A-008</t>
  </si>
  <si>
    <t>A-009</t>
  </si>
  <si>
    <t>A-010</t>
  </si>
  <si>
    <t>A-011</t>
  </si>
  <si>
    <t>A-012</t>
  </si>
  <si>
    <t>A-013</t>
  </si>
  <si>
    <t>A-014</t>
  </si>
  <si>
    <t>A-015</t>
  </si>
  <si>
    <t>Endringavtale logg</t>
  </si>
  <si>
    <t>EA-NR</t>
  </si>
  <si>
    <t>Avtale dato</t>
  </si>
  <si>
    <t>Avtalt beløp (Antatt)</t>
  </si>
  <si>
    <t xml:space="preserve">best.nr 
</t>
  </si>
  <si>
    <t>EA-001</t>
  </si>
  <si>
    <t>EA-002</t>
  </si>
  <si>
    <t>EA-003</t>
  </si>
  <si>
    <t>EA-004</t>
  </si>
  <si>
    <t>EA-005</t>
  </si>
  <si>
    <t>EA-006</t>
  </si>
  <si>
    <t>EA-007</t>
  </si>
  <si>
    <t>EA-008</t>
  </si>
  <si>
    <t>EA-009</t>
  </si>
  <si>
    <t>EA-010</t>
  </si>
  <si>
    <t>EA-011</t>
  </si>
  <si>
    <t>EA-012</t>
  </si>
  <si>
    <t>EA-013</t>
  </si>
  <si>
    <t>EA-014</t>
  </si>
  <si>
    <t>EA-015</t>
  </si>
  <si>
    <t>EA-016</t>
  </si>
  <si>
    <t>EA-017</t>
  </si>
  <si>
    <t>EA-018</t>
  </si>
  <si>
    <t>EA-019</t>
  </si>
  <si>
    <t>EA-020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</si>
</sst>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 &quot;kr&quot;\ * #,##0.00_ ;_ &quot;kr&quot;\ * \-#,##0.00_ ;_ &quot;kr&quot;\ * &quot;-&quot;??_ ;_ @_ "/>
    <numFmt numFmtId="165" formatCode="_ * #,##0.00_ ;_ * \-#,##0.00_ ;_ * &quot;-&quot;??_ ;_ @_ "/>
    <numFmt numFmtId="166" formatCode="_ * #,##0_ ;_ * \-#,##0_ ;_ * &quot;-&quot;??_ ;_ @_ "/>
    <numFmt numFmtId="167" formatCode="_ &quot;kr&quot;\ * #,##0_ ;_ &quot;kr&quot;\ * \-#,##0_ ;_ &quot;kr&quot;\ * &quot;-&quot;??_ ;_ @_ "/>
    <numFmt numFmtId="168" formatCode="0_ ;\-0\ "/>
    <numFmt numFmtId="169" formatCode="dd/mm/yy;@"/>
    <numFmt numFmtId="170" formatCode="#,##0_ ;\-#,##0\ "/>
    <numFmt numFmtId="171" formatCode="dd/mm/yyyy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248">
    <xf numFmtId="0" fontId="0" fillId="0" borderId="0" xfId="0"/>
    <xf numFmtId="0" fontId="0" fillId="0" borderId="0" xfId="0"/>
    <xf numFmtId="0" fontId="2" fillId="0" borderId="0" xfId="0" applyFont="1"/>
    <xf numFmtId="0" fontId="0" fillId="3" borderId="16" xfId="0" applyFont="1" applyFill="1" applyBorder="1" applyAlignment="1">
      <alignment vertical="top" wrapText="1"/>
    </xf>
    <xf numFmtId="0" fontId="0" fillId="3" borderId="6" xfId="0" applyFont="1" applyFill="1" applyBorder="1" applyAlignment="1">
      <alignment vertical="top" wrapText="1"/>
    </xf>
    <xf numFmtId="0" fontId="0" fillId="3" borderId="7" xfId="0" applyFont="1" applyFill="1" applyBorder="1" applyAlignment="1">
      <alignment vertical="top" wrapText="1"/>
    </xf>
    <xf numFmtId="0" fontId="0" fillId="3" borderId="19" xfId="0" applyFont="1" applyFill="1" applyBorder="1" applyAlignment="1">
      <alignment vertical="top" wrapText="1"/>
    </xf>
    <xf numFmtId="0" fontId="0" fillId="3" borderId="8" xfId="0" applyFont="1" applyFill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2" fillId="3" borderId="17" xfId="0" applyFont="1" applyFill="1" applyBorder="1" applyAlignment="1">
      <alignment vertical="top" wrapText="1"/>
    </xf>
    <xf numFmtId="166" fontId="2" fillId="3" borderId="10" xfId="1" applyNumberFormat="1" applyFont="1" applyFill="1" applyBorder="1" applyAlignment="1">
      <alignment vertical="top" wrapText="1"/>
    </xf>
    <xf numFmtId="166" fontId="2" fillId="3" borderId="11" xfId="1" applyNumberFormat="1" applyFont="1" applyFill="1" applyBorder="1" applyAlignment="1">
      <alignment vertical="top" wrapText="1"/>
    </xf>
    <xf numFmtId="166" fontId="2" fillId="3" borderId="15" xfId="1" applyNumberFormat="1" applyFont="1" applyFill="1" applyBorder="1" applyAlignment="1">
      <alignment horizontal="center" vertical="top" wrapText="1"/>
    </xf>
    <xf numFmtId="167" fontId="0" fillId="2" borderId="18" xfId="2" applyNumberFormat="1" applyFont="1" applyFill="1" applyBorder="1" applyAlignment="1">
      <alignment vertical="top" wrapText="1"/>
    </xf>
    <xf numFmtId="14" fontId="0" fillId="2" borderId="3" xfId="0" applyNumberFormat="1" applyFont="1" applyFill="1" applyBorder="1" applyAlignment="1">
      <alignment vertical="top" wrapText="1"/>
    </xf>
    <xf numFmtId="166" fontId="0" fillId="2" borderId="3" xfId="1" applyNumberFormat="1" applyFont="1" applyFill="1" applyBorder="1" applyAlignment="1">
      <alignment vertical="top" wrapText="1"/>
    </xf>
    <xf numFmtId="0" fontId="0" fillId="0" borderId="0" xfId="0" applyFont="1"/>
    <xf numFmtId="0" fontId="5" fillId="2" borderId="1" xfId="4" applyFont="1" applyFill="1" applyBorder="1" applyAlignment="1">
      <alignment wrapText="1"/>
    </xf>
    <xf numFmtId="0" fontId="0" fillId="2" borderId="1" xfId="0" applyFont="1" applyFill="1" applyBorder="1" applyAlignment="1">
      <alignment vertical="top" wrapText="1"/>
    </xf>
    <xf numFmtId="14" fontId="0" fillId="2" borderId="1" xfId="0" applyNumberFormat="1" applyFont="1" applyFill="1" applyBorder="1" applyAlignment="1">
      <alignment vertical="top" wrapText="1"/>
    </xf>
    <xf numFmtId="167" fontId="0" fillId="2" borderId="18" xfId="2" applyNumberFormat="1" applyFont="1" applyFill="1" applyBorder="1" applyAlignment="1">
      <alignment vertical="top"/>
    </xf>
    <xf numFmtId="0" fontId="0" fillId="2" borderId="5" xfId="0" applyFont="1" applyFill="1" applyBorder="1" applyAlignment="1">
      <alignment vertical="top" wrapText="1"/>
    </xf>
    <xf numFmtId="0" fontId="4" fillId="2" borderId="1" xfId="4" applyFont="1" applyFill="1" applyBorder="1" applyAlignment="1">
      <alignment wrapText="1"/>
    </xf>
    <xf numFmtId="0" fontId="0" fillId="2" borderId="13" xfId="0" applyFont="1" applyFill="1" applyBorder="1" applyAlignment="1">
      <alignment vertical="top" wrapText="1"/>
    </xf>
    <xf numFmtId="167" fontId="0" fillId="2" borderId="2" xfId="2" applyNumberFormat="1" applyFont="1" applyFill="1" applyBorder="1" applyAlignment="1">
      <alignment vertical="top" wrapText="1"/>
    </xf>
    <xf numFmtId="0" fontId="0" fillId="2" borderId="2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/>
    </xf>
    <xf numFmtId="0" fontId="0" fillId="2" borderId="0" xfId="0" applyFont="1" applyFill="1"/>
    <xf numFmtId="166" fontId="0" fillId="2" borderId="1" xfId="1" applyNumberFormat="1" applyFont="1" applyFill="1" applyBorder="1" applyAlignment="1">
      <alignment vertical="top"/>
    </xf>
    <xf numFmtId="0" fontId="2" fillId="3" borderId="11" xfId="0" applyFont="1" applyFill="1" applyBorder="1" applyAlignment="1">
      <alignment vertical="top" wrapText="1"/>
    </xf>
    <xf numFmtId="0" fontId="2" fillId="3" borderId="11" xfId="0" applyFont="1" applyFill="1" applyBorder="1" applyAlignment="1">
      <alignment horizontal="right" vertical="top" wrapText="1"/>
    </xf>
    <xf numFmtId="167" fontId="0" fillId="2" borderId="23" xfId="2" applyNumberFormat="1" applyFont="1" applyFill="1" applyBorder="1" applyAlignment="1">
      <alignment vertical="top" wrapText="1"/>
    </xf>
    <xf numFmtId="166" fontId="0" fillId="2" borderId="28" xfId="1" applyNumberFormat="1" applyFont="1" applyFill="1" applyBorder="1" applyAlignment="1">
      <alignment vertical="top" wrapText="1"/>
    </xf>
    <xf numFmtId="167" fontId="0" fillId="2" borderId="25" xfId="2" applyNumberFormat="1" applyFont="1" applyFill="1" applyBorder="1" applyAlignment="1">
      <alignment vertical="top" wrapText="1"/>
    </xf>
    <xf numFmtId="166" fontId="0" fillId="2" borderId="29" xfId="1" applyNumberFormat="1" applyFont="1" applyFill="1" applyBorder="1" applyAlignment="1">
      <alignment vertical="top" wrapText="1"/>
    </xf>
    <xf numFmtId="0" fontId="0" fillId="2" borderId="24" xfId="0" applyFont="1" applyFill="1" applyBorder="1" applyAlignment="1">
      <alignment vertical="top" wrapText="1"/>
    </xf>
    <xf numFmtId="168" fontId="0" fillId="2" borderId="23" xfId="1" applyNumberFormat="1" applyFont="1" applyFill="1" applyBorder="1" applyAlignment="1">
      <alignment vertical="top" wrapText="1"/>
    </xf>
    <xf numFmtId="168" fontId="0" fillId="2" borderId="25" xfId="1" applyNumberFormat="1" applyFont="1" applyFill="1" applyBorder="1" applyAlignment="1">
      <alignment vertical="top" wrapText="1"/>
    </xf>
    <xf numFmtId="0" fontId="2" fillId="3" borderId="30" xfId="0" applyFont="1" applyFill="1" applyBorder="1" applyAlignment="1">
      <alignment vertical="top" wrapText="1"/>
    </xf>
    <xf numFmtId="167" fontId="0" fillId="2" borderId="22" xfId="2" applyNumberFormat="1" applyFont="1" applyFill="1" applyBorder="1" applyAlignment="1">
      <alignment vertical="top" wrapText="1"/>
    </xf>
    <xf numFmtId="166" fontId="0" fillId="2" borderId="23" xfId="1" applyNumberFormat="1" applyFont="1" applyFill="1" applyBorder="1" applyAlignment="1">
      <alignment vertical="top" wrapText="1"/>
    </xf>
    <xf numFmtId="167" fontId="0" fillId="2" borderId="24" xfId="2" applyNumberFormat="1" applyFont="1" applyFill="1" applyBorder="1" applyAlignment="1">
      <alignment vertical="top" wrapText="1"/>
    </xf>
    <xf numFmtId="166" fontId="0" fillId="2" borderId="25" xfId="1" applyNumberFormat="1" applyFont="1" applyFill="1" applyBorder="1" applyAlignment="1">
      <alignment vertical="top" wrapText="1"/>
    </xf>
    <xf numFmtId="0" fontId="0" fillId="4" borderId="1" xfId="0" applyFont="1" applyFill="1" applyBorder="1" applyAlignment="1">
      <alignment vertical="top"/>
    </xf>
    <xf numFmtId="0" fontId="0" fillId="3" borderId="1" xfId="0" applyFont="1" applyFill="1" applyBorder="1" applyAlignment="1">
      <alignment vertical="top" wrapText="1"/>
    </xf>
    <xf numFmtId="0" fontId="7" fillId="0" borderId="3" xfId="0" applyFont="1" applyFill="1" applyBorder="1" applyAlignment="1">
      <alignment horizontal="center"/>
    </xf>
    <xf numFmtId="0" fontId="7" fillId="0" borderId="3" xfId="0" applyFont="1" applyBorder="1" applyAlignment="1">
      <alignment wrapText="1"/>
    </xf>
    <xf numFmtId="0" fontId="7" fillId="0" borderId="3" xfId="0" applyFont="1" applyBorder="1" applyAlignment="1">
      <alignment horizontal="center" wrapText="1"/>
    </xf>
    <xf numFmtId="0" fontId="7" fillId="0" borderId="41" xfId="0" applyFont="1" applyFill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3" xfId="0" applyFont="1" applyBorder="1" applyAlignment="1">
      <alignment horizontal="left" wrapText="1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13" xfId="0" applyFont="1" applyBorder="1" applyAlignment="1">
      <alignment wrapText="1"/>
    </xf>
    <xf numFmtId="0" fontId="7" fillId="0" borderId="13" xfId="0" applyFont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0" fontId="7" fillId="0" borderId="40" xfId="0" applyFont="1" applyFill="1" applyBorder="1" applyAlignment="1">
      <alignment horizontal="center"/>
    </xf>
    <xf numFmtId="0" fontId="0" fillId="2" borderId="12" xfId="0" applyFont="1" applyFill="1" applyBorder="1"/>
    <xf numFmtId="0" fontId="2" fillId="3" borderId="30" xfId="0" applyFont="1" applyFill="1" applyBorder="1" applyAlignment="1">
      <alignment horizontal="right" vertical="top" wrapText="1"/>
    </xf>
    <xf numFmtId="0" fontId="2" fillId="3" borderId="20" xfId="0" applyFont="1" applyFill="1" applyBorder="1" applyAlignment="1">
      <alignment horizontal="right" vertical="top" wrapText="1"/>
    </xf>
    <xf numFmtId="0" fontId="2" fillId="3" borderId="21" xfId="0" applyFont="1" applyFill="1" applyBorder="1" applyAlignment="1">
      <alignment vertical="top" wrapText="1"/>
    </xf>
    <xf numFmtId="169" fontId="0" fillId="2" borderId="18" xfId="0" applyNumberFormat="1" applyFont="1" applyFill="1" applyBorder="1" applyAlignment="1">
      <alignment vertical="top" wrapText="1"/>
    </xf>
    <xf numFmtId="169" fontId="0" fillId="2" borderId="2" xfId="0" applyNumberFormat="1" applyFont="1" applyFill="1" applyBorder="1" applyAlignment="1">
      <alignment vertical="top" wrapText="1"/>
    </xf>
    <xf numFmtId="169" fontId="0" fillId="2" borderId="1" xfId="0" applyNumberFormat="1" applyFont="1" applyFill="1" applyBorder="1" applyAlignment="1">
      <alignment vertical="top" wrapText="1"/>
    </xf>
    <xf numFmtId="0" fontId="7" fillId="2" borderId="14" xfId="4" applyFont="1" applyFill="1" applyBorder="1" applyAlignment="1">
      <alignment wrapText="1"/>
    </xf>
    <xf numFmtId="0" fontId="7" fillId="2" borderId="22" xfId="4" applyFont="1" applyFill="1" applyBorder="1" applyAlignment="1">
      <alignment wrapText="1"/>
    </xf>
    <xf numFmtId="0" fontId="7" fillId="2" borderId="23" xfId="4" applyFont="1" applyFill="1" applyBorder="1" applyAlignment="1">
      <alignment wrapText="1"/>
    </xf>
    <xf numFmtId="0" fontId="7" fillId="2" borderId="12" xfId="4" applyFont="1" applyFill="1" applyBorder="1" applyAlignment="1">
      <alignment wrapText="1"/>
    </xf>
    <xf numFmtId="0" fontId="7" fillId="2" borderId="24" xfId="4" applyFont="1" applyFill="1" applyBorder="1" applyAlignment="1">
      <alignment wrapText="1"/>
    </xf>
    <xf numFmtId="0" fontId="7" fillId="2" borderId="25" xfId="4" applyFont="1" applyFill="1" applyBorder="1" applyAlignment="1">
      <alignment wrapText="1"/>
    </xf>
    <xf numFmtId="0" fontId="7" fillId="2" borderId="27" xfId="4" applyFont="1" applyFill="1" applyBorder="1" applyAlignment="1">
      <alignment wrapText="1"/>
    </xf>
    <xf numFmtId="0" fontId="7" fillId="2" borderId="3" xfId="4" applyFont="1" applyFill="1" applyBorder="1" applyAlignment="1">
      <alignment wrapText="1"/>
    </xf>
    <xf numFmtId="0" fontId="6" fillId="2" borderId="1" xfId="4" applyFont="1" applyFill="1" applyBorder="1" applyAlignment="1">
      <alignment wrapText="1"/>
    </xf>
    <xf numFmtId="0" fontId="7" fillId="2" borderId="1" xfId="4" applyFont="1" applyFill="1" applyBorder="1" applyAlignment="1">
      <alignment wrapText="1"/>
    </xf>
    <xf numFmtId="0" fontId="0" fillId="3" borderId="12" xfId="0" applyFont="1" applyFill="1" applyBorder="1" applyAlignment="1">
      <alignment vertical="top" wrapText="1"/>
    </xf>
    <xf numFmtId="0" fontId="0" fillId="3" borderId="25" xfId="0" applyFont="1" applyFill="1" applyBorder="1" applyAlignment="1">
      <alignment vertical="top" wrapText="1"/>
    </xf>
    <xf numFmtId="0" fontId="0" fillId="3" borderId="24" xfId="0" applyFont="1" applyFill="1" applyBorder="1" applyAlignment="1">
      <alignment vertical="top" wrapText="1"/>
    </xf>
    <xf numFmtId="0" fontId="0" fillId="3" borderId="13" xfId="0" applyFont="1" applyFill="1" applyBorder="1" applyAlignment="1">
      <alignment vertical="top" wrapText="1"/>
    </xf>
    <xf numFmtId="0" fontId="0" fillId="0" borderId="1" xfId="0" applyFont="1" applyBorder="1"/>
    <xf numFmtId="0" fontId="0" fillId="2" borderId="1" xfId="0" applyFont="1" applyFill="1" applyBorder="1"/>
    <xf numFmtId="0" fontId="0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Font="1" applyAlignment="1"/>
    <xf numFmtId="169" fontId="7" fillId="0" borderId="3" xfId="0" applyNumberFormat="1" applyFont="1" applyFill="1" applyBorder="1" applyAlignment="1">
      <alignment horizontal="center"/>
    </xf>
    <xf numFmtId="169" fontId="7" fillId="0" borderId="1" xfId="0" applyNumberFormat="1" applyFont="1" applyFill="1" applyBorder="1" applyAlignment="1">
      <alignment horizontal="center"/>
    </xf>
    <xf numFmtId="169" fontId="7" fillId="0" borderId="1" xfId="0" applyNumberFormat="1" applyFont="1" applyFill="1" applyBorder="1" applyAlignment="1">
      <alignment horizontal="center" wrapText="1"/>
    </xf>
    <xf numFmtId="0" fontId="8" fillId="0" borderId="0" xfId="0" applyFont="1"/>
    <xf numFmtId="0" fontId="9" fillId="0" borderId="0" xfId="0" applyFont="1"/>
    <xf numFmtId="0" fontId="0" fillId="4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right" vertical="top" wrapText="1"/>
    </xf>
    <xf numFmtId="169" fontId="2" fillId="3" borderId="1" xfId="0" applyNumberFormat="1" applyFont="1" applyFill="1" applyBorder="1" applyAlignment="1">
      <alignment vertical="top" wrapText="1"/>
    </xf>
    <xf numFmtId="166" fontId="2" fillId="3" borderId="1" xfId="1" applyNumberFormat="1" applyFont="1" applyFill="1" applyBorder="1" applyAlignment="1">
      <alignment vertical="top" wrapText="1"/>
    </xf>
    <xf numFmtId="166" fontId="2" fillId="4" borderId="1" xfId="1" applyNumberFormat="1" applyFont="1" applyFill="1" applyBorder="1" applyAlignment="1">
      <alignment vertical="top" wrapText="1"/>
    </xf>
    <xf numFmtId="167" fontId="0" fillId="2" borderId="1" xfId="2" applyNumberFormat="1" applyFont="1" applyFill="1" applyBorder="1" applyAlignment="1">
      <alignment vertical="top"/>
    </xf>
    <xf numFmtId="167" fontId="2" fillId="3" borderId="1" xfId="0" applyNumberFormat="1" applyFont="1" applyFill="1" applyBorder="1" applyAlignment="1">
      <alignment vertical="top" wrapText="1"/>
    </xf>
    <xf numFmtId="0" fontId="0" fillId="2" borderId="3" xfId="0" applyFont="1" applyFill="1" applyBorder="1"/>
    <xf numFmtId="0" fontId="0" fillId="2" borderId="14" xfId="0" applyFont="1" applyFill="1" applyBorder="1"/>
    <xf numFmtId="0" fontId="0" fillId="3" borderId="47" xfId="0" applyFont="1" applyFill="1" applyBorder="1" applyAlignment="1">
      <alignment vertical="top" wrapText="1"/>
    </xf>
    <xf numFmtId="0" fontId="6" fillId="3" borderId="32" xfId="0" applyFont="1" applyFill="1" applyBorder="1"/>
    <xf numFmtId="0" fontId="0" fillId="3" borderId="33" xfId="0" applyFont="1" applyFill="1" applyBorder="1"/>
    <xf numFmtId="0" fontId="0" fillId="3" borderId="33" xfId="0" applyFont="1" applyFill="1" applyBorder="1" applyAlignment="1">
      <alignment horizontal="center"/>
    </xf>
    <xf numFmtId="0" fontId="0" fillId="3" borderId="34" xfId="0" applyFont="1" applyFill="1" applyBorder="1" applyAlignment="1">
      <alignment horizontal="center"/>
    </xf>
    <xf numFmtId="0" fontId="6" fillId="3" borderId="33" xfId="0" applyFont="1" applyFill="1" applyBorder="1" applyAlignment="1">
      <alignment horizontal="left"/>
    </xf>
    <xf numFmtId="0" fontId="0" fillId="3" borderId="35" xfId="0" applyFont="1" applyFill="1" applyBorder="1"/>
    <xf numFmtId="0" fontId="6" fillId="3" borderId="36" xfId="0" applyFont="1" applyFill="1" applyBorder="1"/>
    <xf numFmtId="0" fontId="7" fillId="3" borderId="0" xfId="0" applyFont="1" applyFill="1" applyBorder="1"/>
    <xf numFmtId="0" fontId="7" fillId="3" borderId="0" xfId="0" applyFont="1" applyFill="1" applyBorder="1" applyAlignment="1">
      <alignment horizontal="center"/>
    </xf>
    <xf numFmtId="0" fontId="7" fillId="3" borderId="37" xfId="0" applyFont="1" applyFill="1" applyBorder="1" applyAlignment="1">
      <alignment horizontal="center"/>
    </xf>
    <xf numFmtId="0" fontId="7" fillId="3" borderId="16" xfId="0" applyFont="1" applyFill="1" applyBorder="1"/>
    <xf numFmtId="0" fontId="7" fillId="3" borderId="31" xfId="0" applyFont="1" applyFill="1" applyBorder="1" applyAlignment="1">
      <alignment horizontal="center"/>
    </xf>
    <xf numFmtId="0" fontId="7" fillId="3" borderId="31" xfId="0" applyFont="1" applyFill="1" applyBorder="1"/>
    <xf numFmtId="0" fontId="7" fillId="3" borderId="31" xfId="0" applyFont="1" applyFill="1" applyBorder="1" applyAlignment="1">
      <alignment horizontal="left"/>
    </xf>
    <xf numFmtId="14" fontId="7" fillId="3" borderId="31" xfId="0" applyNumberFormat="1" applyFont="1" applyFill="1" applyBorder="1" applyAlignment="1">
      <alignment horizontal="center"/>
    </xf>
    <xf numFmtId="0" fontId="7" fillId="3" borderId="38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7" fillId="3" borderId="3" xfId="0" applyFont="1" applyFill="1" applyBorder="1"/>
    <xf numFmtId="0" fontId="7" fillId="3" borderId="3" xfId="0" applyFont="1" applyFill="1" applyBorder="1" applyAlignment="1">
      <alignment horizontal="left"/>
    </xf>
    <xf numFmtId="14" fontId="7" fillId="3" borderId="3" xfId="0" applyNumberFormat="1" applyFont="1" applyFill="1" applyBorder="1" applyAlignment="1">
      <alignment horizontal="center"/>
    </xf>
    <xf numFmtId="0" fontId="7" fillId="3" borderId="3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right" vertical="top" wrapText="1"/>
    </xf>
    <xf numFmtId="166" fontId="2" fillId="3" borderId="20" xfId="1" applyNumberFormat="1" applyFont="1" applyFill="1" applyBorder="1" applyAlignment="1">
      <alignment vertical="top" wrapText="1"/>
    </xf>
    <xf numFmtId="0" fontId="0" fillId="0" borderId="0" xfId="0" applyFont="1"/>
    <xf numFmtId="0" fontId="0" fillId="0" borderId="3" xfId="0" applyFont="1" applyBorder="1"/>
    <xf numFmtId="3" fontId="0" fillId="2" borderId="3" xfId="1" applyNumberFormat="1" applyFont="1" applyFill="1" applyBorder="1" applyAlignment="1">
      <alignment vertical="top" wrapText="1"/>
    </xf>
    <xf numFmtId="167" fontId="0" fillId="2" borderId="1" xfId="2" applyNumberFormat="1" applyFont="1" applyFill="1" applyBorder="1" applyAlignment="1">
      <alignment vertical="top" wrapText="1"/>
    </xf>
    <xf numFmtId="3" fontId="0" fillId="2" borderId="1" xfId="1" applyNumberFormat="1" applyFont="1" applyFill="1" applyBorder="1" applyAlignment="1">
      <alignment vertical="top" wrapText="1"/>
    </xf>
    <xf numFmtId="166" fontId="0" fillId="2" borderId="1" xfId="1" applyNumberFormat="1" applyFont="1" applyFill="1" applyBorder="1" applyAlignment="1">
      <alignment vertical="top" wrapText="1"/>
    </xf>
    <xf numFmtId="0" fontId="0" fillId="2" borderId="12" xfId="0" applyFont="1" applyFill="1" applyBorder="1" applyAlignment="1">
      <alignment vertical="top" wrapText="1"/>
    </xf>
    <xf numFmtId="168" fontId="0" fillId="2" borderId="1" xfId="1" applyNumberFormat="1" applyFont="1" applyFill="1" applyBorder="1" applyAlignment="1">
      <alignment vertical="top" wrapText="1"/>
    </xf>
    <xf numFmtId="0" fontId="0" fillId="3" borderId="22" xfId="0" applyFont="1" applyFill="1" applyBorder="1" applyAlignment="1">
      <alignment vertical="top" wrapText="1"/>
    </xf>
    <xf numFmtId="0" fontId="0" fillId="3" borderId="23" xfId="0" applyFont="1" applyFill="1" applyBorder="1" applyAlignment="1">
      <alignment vertical="top" wrapText="1"/>
    </xf>
    <xf numFmtId="0" fontId="2" fillId="3" borderId="42" xfId="0" applyFont="1" applyFill="1" applyBorder="1" applyAlignment="1">
      <alignment vertical="center"/>
    </xf>
    <xf numFmtId="0" fontId="7" fillId="2" borderId="50" xfId="4" applyFont="1" applyFill="1" applyBorder="1" applyAlignment="1">
      <alignment wrapText="1"/>
    </xf>
    <xf numFmtId="0" fontId="7" fillId="2" borderId="51" xfId="4" applyFont="1" applyFill="1" applyBorder="1" applyAlignment="1">
      <alignment wrapText="1"/>
    </xf>
    <xf numFmtId="3" fontId="0" fillId="2" borderId="18" xfId="0" applyNumberFormat="1" applyFont="1" applyFill="1" applyBorder="1" applyAlignment="1">
      <alignment vertical="top" wrapText="1"/>
    </xf>
    <xf numFmtId="168" fontId="0" fillId="2" borderId="3" xfId="1" applyNumberFormat="1" applyFont="1" applyFill="1" applyBorder="1" applyAlignment="1">
      <alignment vertical="top" wrapText="1"/>
    </xf>
    <xf numFmtId="170" fontId="0" fillId="2" borderId="22" xfId="1" applyNumberFormat="1" applyFont="1" applyFill="1" applyBorder="1" applyAlignment="1">
      <alignment vertical="top" wrapText="1"/>
    </xf>
    <xf numFmtId="170" fontId="0" fillId="2" borderId="24" xfId="1" applyNumberFormat="1" applyFont="1" applyFill="1" applyBorder="1" applyAlignment="1">
      <alignment vertical="top" wrapText="1"/>
    </xf>
    <xf numFmtId="170" fontId="0" fillId="2" borderId="1" xfId="1" applyNumberFormat="1" applyFont="1" applyFill="1" applyBorder="1" applyAlignment="1">
      <alignment vertical="top" wrapText="1"/>
    </xf>
    <xf numFmtId="170" fontId="2" fillId="3" borderId="1" xfId="1" applyNumberFormat="1" applyFont="1" applyFill="1" applyBorder="1" applyAlignment="1">
      <alignment vertical="top" wrapText="1"/>
    </xf>
    <xf numFmtId="171" fontId="0" fillId="2" borderId="1" xfId="1" applyNumberFormat="1" applyFont="1" applyFill="1" applyBorder="1" applyAlignment="1">
      <alignment vertical="top" wrapText="1"/>
    </xf>
    <xf numFmtId="170" fontId="2" fillId="3" borderId="11" xfId="1" applyNumberFormat="1" applyFont="1" applyFill="1" applyBorder="1" applyAlignment="1">
      <alignment vertical="top" wrapText="1"/>
    </xf>
    <xf numFmtId="170" fontId="2" fillId="3" borderId="15" xfId="1" applyNumberFormat="1" applyFont="1" applyFill="1" applyBorder="1" applyAlignment="1">
      <alignment vertical="top" wrapText="1"/>
    </xf>
    <xf numFmtId="170" fontId="1" fillId="3" borderId="10" xfId="1" applyNumberFormat="1" applyFont="1" applyFill="1" applyBorder="1" applyAlignment="1">
      <alignment vertical="top" wrapText="1"/>
    </xf>
    <xf numFmtId="170" fontId="2" fillId="3" borderId="10" xfId="1" applyNumberFormat="1" applyFont="1" applyFill="1" applyBorder="1" applyAlignment="1">
      <alignment vertical="top" wrapText="1"/>
    </xf>
    <xf numFmtId="0" fontId="0" fillId="3" borderId="14" xfId="0" applyFont="1" applyFill="1" applyBorder="1" applyAlignment="1">
      <alignment vertical="top" wrapText="1"/>
    </xf>
    <xf numFmtId="168" fontId="0" fillId="2" borderId="12" xfId="1" applyNumberFormat="1" applyFont="1" applyFill="1" applyBorder="1" applyAlignment="1">
      <alignment vertical="top" wrapText="1"/>
    </xf>
    <xf numFmtId="0" fontId="0" fillId="3" borderId="18" xfId="0" applyFont="1" applyFill="1" applyBorder="1" applyAlignment="1">
      <alignment vertical="top" wrapText="1"/>
    </xf>
    <xf numFmtId="170" fontId="2" fillId="3" borderId="30" xfId="1" applyNumberFormat="1" applyFont="1" applyFill="1" applyBorder="1" applyAlignment="1">
      <alignment vertical="top" wrapText="1"/>
    </xf>
    <xf numFmtId="0" fontId="0" fillId="3" borderId="28" xfId="0" applyFont="1" applyFill="1" applyBorder="1" applyAlignment="1">
      <alignment vertical="top" wrapText="1"/>
    </xf>
    <xf numFmtId="0" fontId="2" fillId="3" borderId="43" xfId="0" applyFont="1" applyFill="1" applyBorder="1" applyAlignment="1">
      <alignment vertical="center"/>
    </xf>
    <xf numFmtId="0" fontId="0" fillId="3" borderId="28" xfId="0" applyFont="1" applyFill="1" applyBorder="1" applyAlignment="1">
      <alignment horizontal="center" vertical="top" wrapText="1"/>
    </xf>
    <xf numFmtId="166" fontId="2" fillId="3" borderId="15" xfId="1" applyNumberFormat="1" applyFont="1" applyFill="1" applyBorder="1" applyAlignment="1">
      <alignment vertical="top" wrapText="1"/>
    </xf>
    <xf numFmtId="0" fontId="0" fillId="0" borderId="0" xfId="0" applyFont="1"/>
    <xf numFmtId="166" fontId="2" fillId="3" borderId="21" xfId="1" applyNumberFormat="1" applyFont="1" applyFill="1" applyBorder="1" applyAlignment="1">
      <alignment vertical="top" wrapText="1"/>
    </xf>
    <xf numFmtId="0" fontId="0" fillId="3" borderId="26" xfId="0" applyFont="1" applyFill="1" applyBorder="1" applyAlignment="1">
      <alignment vertical="top" wrapText="1"/>
    </xf>
    <xf numFmtId="0" fontId="0" fillId="0" borderId="0" xfId="0" applyFont="1" applyAlignment="1"/>
    <xf numFmtId="0" fontId="0" fillId="3" borderId="29" xfId="0" applyFont="1" applyFill="1" applyBorder="1" applyAlignment="1">
      <alignment horizontal="center" vertical="top" wrapText="1"/>
    </xf>
    <xf numFmtId="0" fontId="0" fillId="3" borderId="5" xfId="0" applyFont="1" applyFill="1" applyBorder="1" applyAlignment="1">
      <alignment vertical="top" wrapText="1"/>
    </xf>
    <xf numFmtId="0" fontId="0" fillId="3" borderId="3" xfId="0" applyFont="1" applyFill="1" applyBorder="1" applyAlignment="1">
      <alignment vertical="top" wrapText="1"/>
    </xf>
    <xf numFmtId="0" fontId="0" fillId="3" borderId="54" xfId="0" applyFont="1" applyFill="1" applyBorder="1" applyAlignment="1">
      <alignment vertical="top" wrapText="1"/>
    </xf>
    <xf numFmtId="0" fontId="2" fillId="0" borderId="28" xfId="0" applyFont="1" applyBorder="1" applyAlignment="1"/>
    <xf numFmtId="169" fontId="0" fillId="2" borderId="3" xfId="1" applyNumberFormat="1" applyFont="1" applyFill="1" applyBorder="1" applyAlignment="1">
      <alignment wrapText="1"/>
    </xf>
    <xf numFmtId="166" fontId="0" fillId="2" borderId="1" xfId="1" applyNumberFormat="1" applyFont="1" applyFill="1" applyBorder="1" applyAlignment="1">
      <alignment wrapText="1"/>
    </xf>
    <xf numFmtId="1" fontId="0" fillId="2" borderId="26" xfId="2" applyNumberFormat="1" applyFont="1" applyFill="1" applyBorder="1" applyAlignment="1">
      <alignment wrapText="1"/>
    </xf>
    <xf numFmtId="166" fontId="0" fillId="2" borderId="24" xfId="1" applyNumberFormat="1" applyFont="1" applyFill="1" applyBorder="1" applyAlignment="1">
      <alignment wrapText="1"/>
    </xf>
    <xf numFmtId="166" fontId="0" fillId="2" borderId="18" xfId="1" applyNumberFormat="1" applyFont="1" applyFill="1" applyBorder="1" applyAlignment="1">
      <alignment wrapText="1"/>
    </xf>
    <xf numFmtId="170" fontId="0" fillId="2" borderId="3" xfId="1" applyNumberFormat="1" applyFont="1" applyFill="1" applyBorder="1" applyAlignment="1">
      <alignment wrapText="1"/>
    </xf>
    <xf numFmtId="168" fontId="0" fillId="2" borderId="5" xfId="1" applyNumberFormat="1" applyFont="1" applyFill="1" applyBorder="1" applyAlignment="1">
      <alignment wrapText="1"/>
    </xf>
    <xf numFmtId="168" fontId="0" fillId="2" borderId="28" xfId="1" applyNumberFormat="1" applyFont="1" applyFill="1" applyBorder="1" applyAlignment="1">
      <alignment wrapText="1"/>
    </xf>
    <xf numFmtId="170" fontId="0" fillId="2" borderId="22" xfId="1" applyNumberFormat="1" applyFont="1" applyFill="1" applyBorder="1" applyAlignment="1">
      <alignment wrapText="1"/>
    </xf>
    <xf numFmtId="168" fontId="0" fillId="2" borderId="23" xfId="1" applyNumberFormat="1" applyFont="1" applyFill="1" applyBorder="1" applyAlignment="1">
      <alignment wrapText="1"/>
    </xf>
    <xf numFmtId="166" fontId="0" fillId="2" borderId="26" xfId="1" applyNumberFormat="1" applyFont="1" applyFill="1" applyBorder="1" applyAlignment="1">
      <alignment wrapText="1"/>
    </xf>
    <xf numFmtId="0" fontId="0" fillId="0" borderId="29" xfId="0" applyFont="1" applyBorder="1" applyAlignment="1"/>
    <xf numFmtId="169" fontId="0" fillId="2" borderId="1" xfId="1" applyNumberFormat="1" applyFont="1" applyFill="1" applyBorder="1" applyAlignment="1">
      <alignment wrapText="1"/>
    </xf>
    <xf numFmtId="1" fontId="0" fillId="2" borderId="27" xfId="2" applyNumberFormat="1" applyFont="1" applyFill="1" applyBorder="1" applyAlignment="1">
      <alignment wrapText="1"/>
    </xf>
    <xf numFmtId="3" fontId="0" fillId="2" borderId="18" xfId="0" applyNumberFormat="1" applyFont="1" applyFill="1" applyBorder="1" applyAlignment="1">
      <alignment wrapText="1"/>
    </xf>
    <xf numFmtId="168" fontId="0" fillId="2" borderId="13" xfId="1" applyNumberFormat="1" applyFont="1" applyFill="1" applyBorder="1" applyAlignment="1">
      <alignment wrapText="1"/>
    </xf>
    <xf numFmtId="170" fontId="0" fillId="2" borderId="24" xfId="1" applyNumberFormat="1" applyFont="1" applyFill="1" applyBorder="1" applyAlignment="1">
      <alignment wrapText="1"/>
    </xf>
    <xf numFmtId="168" fontId="0" fillId="2" borderId="25" xfId="1" applyNumberFormat="1" applyFont="1" applyFill="1" applyBorder="1" applyAlignment="1">
      <alignment wrapText="1"/>
    </xf>
    <xf numFmtId="166" fontId="0" fillId="2" borderId="27" xfId="1" applyNumberFormat="1" applyFont="1" applyFill="1" applyBorder="1" applyAlignment="1">
      <alignment wrapText="1"/>
    </xf>
    <xf numFmtId="1" fontId="0" fillId="2" borderId="27" xfId="0" applyNumberFormat="1" applyFont="1" applyFill="1" applyBorder="1" applyAlignment="1">
      <alignment wrapText="1"/>
    </xf>
    <xf numFmtId="168" fontId="0" fillId="2" borderId="29" xfId="1" applyNumberFormat="1" applyFont="1" applyFill="1" applyBorder="1" applyAlignment="1">
      <alignment wrapText="1"/>
    </xf>
    <xf numFmtId="0" fontId="2" fillId="0" borderId="29" xfId="0" applyFont="1" applyBorder="1" applyAlignment="1"/>
    <xf numFmtId="1" fontId="0" fillId="2" borderId="25" xfId="2" applyNumberFormat="1" applyFont="1" applyFill="1" applyBorder="1" applyAlignment="1">
      <alignment wrapText="1"/>
    </xf>
    <xf numFmtId="166" fontId="0" fillId="2" borderId="2" xfId="1" applyNumberFormat="1" applyFont="1" applyFill="1" applyBorder="1" applyAlignment="1">
      <alignment wrapText="1"/>
    </xf>
    <xf numFmtId="0" fontId="0" fillId="2" borderId="12" xfId="0" applyFont="1" applyFill="1" applyBorder="1" applyAlignment="1">
      <alignment wrapText="1"/>
    </xf>
    <xf numFmtId="0" fontId="2" fillId="0" borderId="49" xfId="0" applyFont="1" applyBorder="1" applyAlignment="1"/>
    <xf numFmtId="0" fontId="0" fillId="2" borderId="33" xfId="0" applyFont="1" applyFill="1" applyBorder="1" applyAlignment="1">
      <alignment wrapText="1"/>
    </xf>
    <xf numFmtId="169" fontId="0" fillId="2" borderId="52" xfId="1" applyNumberFormat="1" applyFont="1" applyFill="1" applyBorder="1" applyAlignment="1">
      <alignment wrapText="1"/>
    </xf>
    <xf numFmtId="166" fontId="0" fillId="2" borderId="52" xfId="1" applyNumberFormat="1" applyFont="1" applyFill="1" applyBorder="1" applyAlignment="1">
      <alignment wrapText="1"/>
    </xf>
    <xf numFmtId="1" fontId="0" fillId="2" borderId="51" xfId="2" applyNumberFormat="1" applyFont="1" applyFill="1" applyBorder="1" applyAlignment="1">
      <alignment wrapText="1"/>
    </xf>
    <xf numFmtId="166" fontId="0" fillId="2" borderId="50" xfId="1" applyNumberFormat="1" applyFont="1" applyFill="1" applyBorder="1" applyAlignment="1">
      <alignment wrapText="1"/>
    </xf>
    <xf numFmtId="166" fontId="0" fillId="2" borderId="35" xfId="1" applyNumberFormat="1" applyFont="1" applyFill="1" applyBorder="1" applyAlignment="1">
      <alignment wrapText="1"/>
    </xf>
    <xf numFmtId="168" fontId="0" fillId="2" borderId="32" xfId="1" applyNumberFormat="1" applyFont="1" applyFill="1" applyBorder="1" applyAlignment="1">
      <alignment wrapText="1"/>
    </xf>
    <xf numFmtId="170" fontId="0" fillId="2" borderId="50" xfId="1" applyNumberFormat="1" applyFont="1" applyFill="1" applyBorder="1" applyAlignment="1">
      <alignment wrapText="1"/>
    </xf>
    <xf numFmtId="168" fontId="0" fillId="2" borderId="51" xfId="1" applyNumberFormat="1" applyFont="1" applyFill="1" applyBorder="1" applyAlignment="1">
      <alignment wrapText="1"/>
    </xf>
    <xf numFmtId="166" fontId="0" fillId="2" borderId="53" xfId="1" applyNumberFormat="1" applyFont="1" applyFill="1" applyBorder="1" applyAlignment="1">
      <alignment wrapText="1"/>
    </xf>
    <xf numFmtId="170" fontId="0" fillId="2" borderId="2" xfId="1" applyNumberFormat="1" applyFont="1" applyFill="1" applyBorder="1" applyAlignment="1">
      <alignment wrapText="1"/>
    </xf>
    <xf numFmtId="170" fontId="2" fillId="3" borderId="24" xfId="1" applyNumberFormat="1" applyFont="1" applyFill="1" applyBorder="1" applyAlignment="1">
      <alignment vertical="top" wrapText="1"/>
    </xf>
    <xf numFmtId="166" fontId="2" fillId="3" borderId="25" xfId="1" applyNumberFormat="1" applyFont="1" applyFill="1" applyBorder="1" applyAlignment="1">
      <alignment vertical="top" wrapText="1"/>
    </xf>
    <xf numFmtId="166" fontId="0" fillId="2" borderId="24" xfId="1" applyNumberFormat="1" applyFont="1" applyFill="1" applyBorder="1" applyAlignment="1">
      <alignment vertical="top" wrapText="1"/>
    </xf>
    <xf numFmtId="166" fontId="0" fillId="2" borderId="9" xfId="1" applyNumberFormat="1" applyFont="1" applyFill="1" applyBorder="1" applyAlignment="1">
      <alignment vertical="top" wrapText="1"/>
    </xf>
    <xf numFmtId="166" fontId="0" fillId="2" borderId="10" xfId="1" applyNumberFormat="1" applyFont="1" applyFill="1" applyBorder="1" applyAlignment="1">
      <alignment vertical="top" wrapText="1"/>
    </xf>
    <xf numFmtId="170" fontId="0" fillId="2" borderId="10" xfId="1" applyNumberFormat="1" applyFont="1" applyFill="1" applyBorder="1" applyAlignment="1">
      <alignment vertical="top" wrapText="1"/>
    </xf>
    <xf numFmtId="171" fontId="0" fillId="2" borderId="10" xfId="1" applyNumberFormat="1" applyFont="1" applyFill="1" applyBorder="1" applyAlignment="1">
      <alignment vertical="top" wrapText="1"/>
    </xf>
    <xf numFmtId="168" fontId="0" fillId="2" borderId="11" xfId="1" applyNumberFormat="1" applyFont="1" applyFill="1" applyBorder="1" applyAlignment="1">
      <alignment vertical="top" wrapText="1"/>
    </xf>
    <xf numFmtId="170" fontId="0" fillId="2" borderId="9" xfId="1" applyNumberFormat="1" applyFont="1" applyFill="1" applyBorder="1" applyAlignment="1">
      <alignment vertical="top" wrapText="1"/>
    </xf>
    <xf numFmtId="0" fontId="0" fillId="3" borderId="43" xfId="0" applyFont="1" applyFill="1" applyBorder="1" applyAlignment="1">
      <alignment vertical="top" wrapText="1"/>
    </xf>
    <xf numFmtId="166" fontId="2" fillId="3" borderId="29" xfId="1" applyNumberFormat="1" applyFont="1" applyFill="1" applyBorder="1" applyAlignment="1">
      <alignment vertical="top" wrapText="1"/>
    </xf>
    <xf numFmtId="166" fontId="0" fillId="2" borderId="21" xfId="1" applyNumberFormat="1" applyFont="1" applyFill="1" applyBorder="1" applyAlignment="1">
      <alignment vertical="top" wrapText="1"/>
    </xf>
    <xf numFmtId="0" fontId="0" fillId="3" borderId="7" xfId="0" applyFont="1" applyFill="1" applyBorder="1" applyAlignment="1">
      <alignment horizontal="center" vertical="top" wrapText="1"/>
    </xf>
    <xf numFmtId="0" fontId="0" fillId="3" borderId="8" xfId="0" applyFont="1" applyFill="1" applyBorder="1" applyAlignment="1">
      <alignment horizontal="center" vertical="top" wrapText="1"/>
    </xf>
    <xf numFmtId="0" fontId="2" fillId="3" borderId="24" xfId="0" applyFont="1" applyFill="1" applyBorder="1" applyAlignment="1">
      <alignment vertical="top" wrapText="1"/>
    </xf>
    <xf numFmtId="0" fontId="2" fillId="3" borderId="25" xfId="0" applyFont="1" applyFill="1" applyBorder="1" applyAlignment="1">
      <alignment vertical="top" wrapText="1"/>
    </xf>
    <xf numFmtId="0" fontId="0" fillId="0" borderId="24" xfId="0" applyFont="1" applyBorder="1"/>
    <xf numFmtId="14" fontId="0" fillId="2" borderId="25" xfId="0" applyNumberFormat="1" applyFont="1" applyFill="1" applyBorder="1" applyAlignment="1">
      <alignment vertical="top" wrapText="1"/>
    </xf>
    <xf numFmtId="0" fontId="0" fillId="0" borderId="9" xfId="0" applyFont="1" applyBorder="1"/>
    <xf numFmtId="0" fontId="0" fillId="2" borderId="10" xfId="0" applyFont="1" applyFill="1" applyBorder="1" applyAlignment="1">
      <alignment vertical="top" wrapText="1"/>
    </xf>
    <xf numFmtId="167" fontId="0" fillId="2" borderId="10" xfId="2" applyNumberFormat="1" applyFont="1" applyFill="1" applyBorder="1" applyAlignment="1">
      <alignment vertical="top" wrapText="1"/>
    </xf>
    <xf numFmtId="14" fontId="0" fillId="2" borderId="11" xfId="0" applyNumberFormat="1" applyFont="1" applyFill="1" applyBorder="1" applyAlignment="1">
      <alignment vertical="top" wrapText="1"/>
    </xf>
    <xf numFmtId="168" fontId="0" fillId="2" borderId="14" xfId="1" applyNumberFormat="1" applyFont="1" applyFill="1" applyBorder="1" applyAlignment="1">
      <alignment horizontal="center" vertical="top" wrapText="1"/>
    </xf>
    <xf numFmtId="168" fontId="0" fillId="2" borderId="12" xfId="1" applyNumberFormat="1" applyFont="1" applyFill="1" applyBorder="1" applyAlignment="1">
      <alignment horizontal="center" vertical="top" wrapText="1"/>
    </xf>
    <xf numFmtId="168" fontId="0" fillId="2" borderId="29" xfId="1" applyNumberFormat="1" applyFont="1" applyFill="1" applyBorder="1" applyAlignment="1">
      <alignment horizontal="center" wrapText="1"/>
    </xf>
    <xf numFmtId="0" fontId="0" fillId="3" borderId="1" xfId="0" applyFont="1" applyFill="1" applyBorder="1" applyAlignment="1">
      <alignment horizontal="center" vertical="top" wrapText="1"/>
    </xf>
    <xf numFmtId="0" fontId="2" fillId="0" borderId="3" xfId="0" applyFont="1" applyBorder="1"/>
    <xf numFmtId="170" fontId="9" fillId="5" borderId="1" xfId="1" applyNumberFormat="1" applyFont="1" applyFill="1" applyBorder="1" applyAlignment="1">
      <alignment horizontal="center" vertical="top" wrapText="1"/>
    </xf>
    <xf numFmtId="170" fontId="0" fillId="5" borderId="1" xfId="1" applyNumberFormat="1" applyFont="1" applyFill="1" applyBorder="1" applyAlignment="1">
      <alignment vertical="top" wrapText="1"/>
    </xf>
    <xf numFmtId="0" fontId="0" fillId="0" borderId="1" xfId="0" applyFont="1" applyBorder="1" applyAlignment="1">
      <alignment horizontal="center"/>
    </xf>
    <xf numFmtId="0" fontId="0" fillId="0" borderId="10" xfId="0" applyFont="1" applyBorder="1"/>
    <xf numFmtId="166" fontId="0" fillId="0" borderId="1" xfId="1" applyNumberFormat="1" applyFont="1" applyBorder="1"/>
    <xf numFmtId="166" fontId="0" fillId="0" borderId="10" xfId="1" applyNumberFormat="1" applyFont="1" applyBorder="1"/>
    <xf numFmtId="166" fontId="2" fillId="0" borderId="3" xfId="1" applyNumberFormat="1" applyFont="1" applyBorder="1"/>
    <xf numFmtId="0" fontId="0" fillId="0" borderId="0" xfId="0" applyFont="1" applyBorder="1" applyAlignment="1">
      <alignment horizontal="left" vertical="top" wrapText="1"/>
    </xf>
    <xf numFmtId="0" fontId="2" fillId="3" borderId="48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44" xfId="0" applyFont="1" applyFill="1" applyBorder="1" applyAlignment="1">
      <alignment horizontal="center" vertical="center"/>
    </xf>
    <xf numFmtId="0" fontId="2" fillId="3" borderId="46" xfId="0" applyFont="1" applyFill="1" applyBorder="1" applyAlignment="1">
      <alignment horizontal="center" vertical="center"/>
    </xf>
    <xf numFmtId="0" fontId="2" fillId="3" borderId="45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top" wrapText="1"/>
    </xf>
  </cellXfs>
  <cellStyles count="5">
    <cellStyle name="Komma" xfId="1" builtinId="3"/>
    <cellStyle name="Komma 2" xfId="3" xr:uid="{00000000-0005-0000-0000-000001000000}"/>
    <cellStyle name="Normal" xfId="0" builtinId="0"/>
    <cellStyle name="Normal 2" xfId="4" xr:uid="{00000000-0005-0000-0000-000003000000}"/>
    <cellStyle name="Valuta" xfId="2" builtinId="4"/>
  </cellStyles>
  <dxfs count="0"/>
  <tableStyles count="0" defaultTableStyle="TableStyleMedium2" defaultPivotStyle="PivotStyleLight16"/>
  <colors>
    <mruColors>
      <color rgb="FFFFFFCC"/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zoomScale="90" zoomScaleNormal="90" workbookViewId="0">
      <selection activeCell="C11" sqref="C11"/>
    </sheetView>
  </sheetViews>
  <sheetFormatPr baseColWidth="10" defaultColWidth="11.453125" defaultRowHeight="14.5" x14ac:dyDescent="0.35"/>
  <cols>
    <col min="1" max="1" width="6.26953125" style="159" customWidth="1"/>
    <col min="2" max="2" width="52.7265625" style="159" customWidth="1"/>
    <col min="3" max="3" width="14.81640625" style="159" customWidth="1"/>
    <col min="4" max="4" width="16.26953125" style="159" customWidth="1"/>
    <col min="5" max="5" width="16.1796875" style="159" customWidth="1"/>
    <col min="6" max="6" width="14" style="159" customWidth="1"/>
    <col min="7" max="7" width="30.26953125" style="159" customWidth="1"/>
    <col min="8" max="16384" width="11.453125" style="159"/>
  </cols>
  <sheetData>
    <row r="1" spans="1:7" x14ac:dyDescent="0.35">
      <c r="A1" s="2" t="s">
        <v>0</v>
      </c>
    </row>
    <row r="2" spans="1:7" x14ac:dyDescent="0.35">
      <c r="A2" s="2" t="s">
        <v>1</v>
      </c>
    </row>
    <row r="3" spans="1:7" x14ac:dyDescent="0.35">
      <c r="A3" s="2" t="s">
        <v>2</v>
      </c>
    </row>
    <row r="4" spans="1:7" x14ac:dyDescent="0.35">
      <c r="A4" s="2"/>
    </row>
    <row r="5" spans="1:7" x14ac:dyDescent="0.35">
      <c r="A5" s="2"/>
    </row>
    <row r="6" spans="1:7" x14ac:dyDescent="0.35">
      <c r="A6" s="2" t="s">
        <v>3</v>
      </c>
      <c r="C6" s="234">
        <v>1</v>
      </c>
      <c r="D6" s="234">
        <v>2</v>
      </c>
      <c r="E6" s="234">
        <v>3</v>
      </c>
      <c r="F6" s="234">
        <v>4</v>
      </c>
    </row>
    <row r="7" spans="1:7" ht="52.5" customHeight="1" x14ac:dyDescent="0.35">
      <c r="A7" s="45" t="s">
        <v>4</v>
      </c>
      <c r="B7" s="45" t="s">
        <v>5</v>
      </c>
      <c r="C7" s="230" t="s">
        <v>6</v>
      </c>
      <c r="D7" s="230" t="s">
        <v>7</v>
      </c>
      <c r="E7" s="230" t="s">
        <v>8</v>
      </c>
      <c r="F7" s="230" t="s">
        <v>9</v>
      </c>
      <c r="G7" s="45" t="s">
        <v>10</v>
      </c>
    </row>
    <row r="8" spans="1:7" s="2" customFormat="1" x14ac:dyDescent="0.35">
      <c r="A8" s="94"/>
      <c r="B8" s="95" t="s">
        <v>11</v>
      </c>
      <c r="C8" s="100">
        <f>SUM(C9:C15)</f>
        <v>0</v>
      </c>
      <c r="D8" s="100">
        <f>SUM(D9:D15)</f>
        <v>0</v>
      </c>
      <c r="E8" s="100">
        <f>C8+D8</f>
        <v>0</v>
      </c>
      <c r="F8" s="100">
        <f>SUM(F9:F15)</f>
        <v>0</v>
      </c>
      <c r="G8" s="45"/>
    </row>
    <row r="9" spans="1:7" x14ac:dyDescent="0.35">
      <c r="A9" s="83"/>
      <c r="B9" s="78" t="s">
        <v>12</v>
      </c>
      <c r="C9" s="144">
        <v>0</v>
      </c>
      <c r="D9" s="144">
        <v>0</v>
      </c>
      <c r="E9" s="144">
        <f t="shared" ref="E9:E14" si="0">C9+D9</f>
        <v>0</v>
      </c>
      <c r="F9" s="144">
        <f>D27</f>
        <v>0</v>
      </c>
      <c r="G9" s="132"/>
    </row>
    <row r="10" spans="1:7" x14ac:dyDescent="0.35">
      <c r="A10" s="83">
        <v>0</v>
      </c>
      <c r="B10" s="78" t="s">
        <v>13</v>
      </c>
      <c r="C10" s="232"/>
      <c r="D10" s="144">
        <f>'Antatt logg'!E7</f>
        <v>0</v>
      </c>
      <c r="E10" s="144">
        <f t="shared" si="0"/>
        <v>0</v>
      </c>
      <c r="F10" s="233"/>
      <c r="G10" s="132"/>
    </row>
    <row r="11" spans="1:7" x14ac:dyDescent="0.35">
      <c r="A11" s="83">
        <v>1</v>
      </c>
      <c r="B11" s="78" t="s">
        <v>14</v>
      </c>
      <c r="C11" s="144">
        <f>'1.EF - Endringsforespørsel'!N8</f>
        <v>0</v>
      </c>
      <c r="D11" s="144">
        <f>'1.EF - Endringsforespørsel'!K8</f>
        <v>0</v>
      </c>
      <c r="E11" s="144">
        <f t="shared" si="0"/>
        <v>0</v>
      </c>
      <c r="F11" s="144">
        <f>'1.EF - Endringsforespørsel'!R8</f>
        <v>0</v>
      </c>
      <c r="G11" s="132"/>
    </row>
    <row r="12" spans="1:7" x14ac:dyDescent="0.35">
      <c r="A12" s="83">
        <v>2</v>
      </c>
      <c r="B12" s="78" t="s">
        <v>15</v>
      </c>
      <c r="C12" s="233"/>
      <c r="D12" s="144">
        <f>'2.EO - Endringsordre'!H7</f>
        <v>0</v>
      </c>
      <c r="E12" s="144">
        <f t="shared" si="0"/>
        <v>0</v>
      </c>
      <c r="F12" s="233"/>
      <c r="G12" s="132"/>
    </row>
    <row r="13" spans="1:7" x14ac:dyDescent="0.35">
      <c r="A13" s="83">
        <v>3</v>
      </c>
      <c r="B13" s="78" t="s">
        <v>16</v>
      </c>
      <c r="C13" s="144">
        <f>'3. R- Rekvisisjon'!H7</f>
        <v>0</v>
      </c>
      <c r="D13" s="144">
        <f>'3. R- Rekvisisjon'!E7</f>
        <v>0</v>
      </c>
      <c r="E13" s="144">
        <f t="shared" si="0"/>
        <v>0</v>
      </c>
      <c r="F13" s="144">
        <f>'3. R- Rekvisisjon'!K7</f>
        <v>0</v>
      </c>
      <c r="G13" s="132"/>
    </row>
    <row r="14" spans="1:7" x14ac:dyDescent="0.35">
      <c r="A14" s="83">
        <v>4</v>
      </c>
      <c r="B14" s="78" t="s">
        <v>17</v>
      </c>
      <c r="C14" s="144">
        <f>'4.E- skjema (VK-Skjema)'!N8</f>
        <v>0</v>
      </c>
      <c r="D14" s="144">
        <f>'4.E- skjema (VK-Skjema)'!K8</f>
        <v>0</v>
      </c>
      <c r="E14" s="144">
        <f t="shared" si="0"/>
        <v>0</v>
      </c>
      <c r="F14" s="144">
        <f>'4.E- skjema (VK-Skjema)'!R8</f>
        <v>0</v>
      </c>
      <c r="G14" s="132"/>
    </row>
    <row r="15" spans="1:7" x14ac:dyDescent="0.35">
      <c r="A15" s="83">
        <v>7</v>
      </c>
      <c r="B15" s="78" t="s">
        <v>18</v>
      </c>
      <c r="C15" s="144">
        <f>'7.EA - Endringsavtale'!H7</f>
        <v>0</v>
      </c>
      <c r="D15" s="144">
        <f>'7.EA - Endringsavtale'!E7</f>
        <v>0</v>
      </c>
      <c r="E15" s="144">
        <f>C15+D15</f>
        <v>0</v>
      </c>
      <c r="F15" s="144">
        <f>'7.EA - Endringsavtale'!J7</f>
        <v>0</v>
      </c>
      <c r="G15" s="83"/>
    </row>
    <row r="17" spans="1:7" ht="18" customHeight="1" x14ac:dyDescent="0.35"/>
    <row r="18" spans="1:7" x14ac:dyDescent="0.35">
      <c r="A18" s="159" t="s">
        <v>19</v>
      </c>
    </row>
    <row r="19" spans="1:7" x14ac:dyDescent="0.35">
      <c r="A19" s="83" t="s">
        <v>20</v>
      </c>
      <c r="B19" s="83" t="s">
        <v>21</v>
      </c>
      <c r="C19" s="83" t="s">
        <v>22</v>
      </c>
      <c r="D19" s="83" t="s">
        <v>23</v>
      </c>
    </row>
    <row r="20" spans="1:7" x14ac:dyDescent="0.35">
      <c r="A20" s="83" t="s">
        <v>24</v>
      </c>
      <c r="B20" s="83"/>
      <c r="C20" s="83"/>
      <c r="D20" s="236"/>
    </row>
    <row r="21" spans="1:7" x14ac:dyDescent="0.35">
      <c r="A21" s="83" t="s">
        <v>25</v>
      </c>
      <c r="B21" s="83"/>
      <c r="C21" s="83"/>
      <c r="D21" s="236"/>
    </row>
    <row r="22" spans="1:7" x14ac:dyDescent="0.35">
      <c r="A22" s="83" t="s">
        <v>26</v>
      </c>
      <c r="B22" s="83"/>
      <c r="C22" s="83"/>
      <c r="D22" s="236"/>
    </row>
    <row r="23" spans="1:7" x14ac:dyDescent="0.35">
      <c r="A23" s="83" t="s">
        <v>27</v>
      </c>
      <c r="B23" s="83"/>
      <c r="C23" s="83"/>
      <c r="D23" s="236"/>
    </row>
    <row r="24" spans="1:7" x14ac:dyDescent="0.35">
      <c r="A24" s="83" t="s">
        <v>28</v>
      </c>
      <c r="B24" s="83"/>
      <c r="C24" s="83"/>
      <c r="D24" s="236"/>
    </row>
    <row r="25" spans="1:7" x14ac:dyDescent="0.35">
      <c r="A25" s="83" t="s">
        <v>29</v>
      </c>
      <c r="B25" s="83"/>
      <c r="C25" s="83"/>
      <c r="D25" s="236"/>
    </row>
    <row r="26" spans="1:7" ht="15" thickBot="1" x14ac:dyDescent="0.4">
      <c r="A26" s="235" t="s">
        <v>30</v>
      </c>
      <c r="B26" s="235"/>
      <c r="C26" s="235"/>
      <c r="D26" s="237"/>
    </row>
    <row r="27" spans="1:7" x14ac:dyDescent="0.35">
      <c r="A27" s="231" t="s">
        <v>31</v>
      </c>
      <c r="B27" s="231" t="s">
        <v>32</v>
      </c>
      <c r="C27" s="231"/>
      <c r="D27" s="238">
        <f>SUM(D20:D26)</f>
        <v>0</v>
      </c>
    </row>
    <row r="30" spans="1:7" x14ac:dyDescent="0.35">
      <c r="A30" s="91" t="s">
        <v>33</v>
      </c>
    </row>
    <row r="31" spans="1:7" ht="130.5" customHeight="1" x14ac:dyDescent="0.35">
      <c r="A31" s="239" t="s">
        <v>34</v>
      </c>
      <c r="B31" s="239"/>
      <c r="C31" s="239"/>
      <c r="D31" s="239"/>
      <c r="E31" s="239"/>
      <c r="F31" s="239"/>
      <c r="G31" s="239"/>
    </row>
  </sheetData>
  <mergeCells count="1">
    <mergeCell ref="A31:G31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8"/>
  <sheetViews>
    <sheetView zoomScale="80" zoomScaleNormal="80" workbookViewId="0">
      <pane ySplit="7" topLeftCell="A9" activePane="bottomLeft" state="frozen"/>
      <selection pane="bottomLeft" activeCell="H10" sqref="H10"/>
    </sheetView>
  </sheetViews>
  <sheetFormatPr baseColWidth="10" defaultColWidth="11.453125" defaultRowHeight="14.5" x14ac:dyDescent="0.35"/>
  <cols>
    <col min="1" max="1" width="11.453125" style="1" customWidth="1"/>
    <col min="2" max="2" width="52.7265625" style="1" customWidth="1"/>
    <col min="3" max="3" width="11" style="1" bestFit="1" customWidth="1"/>
    <col min="4" max="4" width="11" style="1" customWidth="1"/>
    <col min="5" max="5" width="10.81640625" style="1" bestFit="1" customWidth="1"/>
    <col min="6" max="6" width="10.1796875" style="1" customWidth="1"/>
    <col min="7" max="7" width="33.54296875" style="1" customWidth="1"/>
    <col min="8" max="16384" width="11.453125" style="1"/>
  </cols>
  <sheetData>
    <row r="1" spans="1:7" x14ac:dyDescent="0.35">
      <c r="A1" s="2" t="s">
        <v>13</v>
      </c>
    </row>
    <row r="2" spans="1:7" x14ac:dyDescent="0.35">
      <c r="A2" s="2" t="s">
        <v>1</v>
      </c>
    </row>
    <row r="3" spans="1:7" x14ac:dyDescent="0.35">
      <c r="A3" s="2" t="s">
        <v>2</v>
      </c>
    </row>
    <row r="4" spans="1:7" x14ac:dyDescent="0.35">
      <c r="A4" s="2"/>
    </row>
    <row r="5" spans="1:7" x14ac:dyDescent="0.35">
      <c r="A5" s="2" t="s">
        <v>3</v>
      </c>
    </row>
    <row r="6" spans="1:7" ht="43.5" x14ac:dyDescent="0.35">
      <c r="A6" s="45" t="s">
        <v>35</v>
      </c>
      <c r="B6" s="45" t="s">
        <v>21</v>
      </c>
      <c r="C6" s="45" t="s">
        <v>36</v>
      </c>
      <c r="D6" s="45" t="s">
        <v>37</v>
      </c>
      <c r="E6" s="45" t="s">
        <v>38</v>
      </c>
      <c r="F6" s="45" t="s">
        <v>39</v>
      </c>
      <c r="G6" s="45" t="s">
        <v>40</v>
      </c>
    </row>
    <row r="7" spans="1:7" s="2" customFormat="1" x14ac:dyDescent="0.35">
      <c r="A7" s="94"/>
      <c r="B7" s="95" t="s">
        <v>11</v>
      </c>
      <c r="C7" s="94"/>
      <c r="D7" s="94"/>
      <c r="E7" s="145">
        <f>SUM(E8:E18)</f>
        <v>0</v>
      </c>
      <c r="F7" s="97"/>
      <c r="G7" s="97"/>
    </row>
    <row r="8" spans="1:7" s="17" customFormat="1" x14ac:dyDescent="0.35">
      <c r="A8" s="83" t="s">
        <v>41</v>
      </c>
      <c r="B8" s="23"/>
      <c r="C8" s="99"/>
      <c r="D8" s="20"/>
      <c r="E8" s="132"/>
      <c r="F8" s="132"/>
      <c r="G8" s="132"/>
    </row>
    <row r="9" spans="1:7" s="28" customFormat="1" x14ac:dyDescent="0.35">
      <c r="A9" s="83" t="s">
        <v>42</v>
      </c>
      <c r="B9" s="23"/>
      <c r="C9" s="27"/>
      <c r="D9" s="20"/>
      <c r="E9" s="132"/>
      <c r="F9" s="132"/>
      <c r="G9" s="132"/>
    </row>
    <row r="10" spans="1:7" s="17" customFormat="1" x14ac:dyDescent="0.35">
      <c r="A10" s="83" t="s">
        <v>43</v>
      </c>
      <c r="B10" s="23"/>
      <c r="C10" s="99"/>
      <c r="D10" s="20"/>
      <c r="E10" s="132"/>
      <c r="F10" s="132"/>
      <c r="G10" s="132"/>
    </row>
    <row r="11" spans="1:7" s="17" customFormat="1" x14ac:dyDescent="0.35">
      <c r="A11" s="83" t="s">
        <v>44</v>
      </c>
      <c r="B11" s="23"/>
      <c r="C11" s="99"/>
      <c r="D11" s="20"/>
      <c r="E11" s="132"/>
      <c r="F11" s="132"/>
      <c r="G11" s="132"/>
    </row>
    <row r="12" spans="1:7" s="17" customFormat="1" x14ac:dyDescent="0.35">
      <c r="A12" s="83" t="s">
        <v>45</v>
      </c>
      <c r="B12" s="23"/>
      <c r="C12" s="99"/>
      <c r="D12" s="20"/>
      <c r="E12" s="132"/>
      <c r="F12" s="132"/>
      <c r="G12" s="132"/>
    </row>
    <row r="13" spans="1:7" s="17" customFormat="1" x14ac:dyDescent="0.35">
      <c r="A13" s="83" t="s">
        <v>46</v>
      </c>
      <c r="B13" s="23"/>
      <c r="C13" s="99"/>
      <c r="D13" s="20"/>
      <c r="E13" s="132"/>
      <c r="F13" s="132"/>
      <c r="G13" s="132"/>
    </row>
    <row r="14" spans="1:7" s="17" customFormat="1" x14ac:dyDescent="0.35">
      <c r="A14" s="83" t="s">
        <v>47</v>
      </c>
      <c r="B14" s="23"/>
      <c r="C14" s="130"/>
      <c r="D14" s="20"/>
      <c r="E14" s="132"/>
      <c r="F14" s="132"/>
      <c r="G14" s="132"/>
    </row>
    <row r="15" spans="1:7" s="17" customFormat="1" x14ac:dyDescent="0.35">
      <c r="A15" s="83" t="s">
        <v>48</v>
      </c>
      <c r="B15" s="23"/>
      <c r="C15" s="130"/>
      <c r="D15" s="20"/>
      <c r="E15" s="132"/>
      <c r="F15" s="132"/>
      <c r="G15" s="132"/>
    </row>
    <row r="16" spans="1:7" s="17" customFormat="1" x14ac:dyDescent="0.35">
      <c r="A16" s="83" t="s">
        <v>49</v>
      </c>
      <c r="B16" s="23"/>
      <c r="C16" s="130"/>
      <c r="D16" s="20"/>
      <c r="E16" s="132"/>
      <c r="F16" s="132"/>
      <c r="G16" s="132"/>
    </row>
    <row r="17" spans="1:7" s="17" customFormat="1" x14ac:dyDescent="0.35">
      <c r="A17" s="83" t="s">
        <v>50</v>
      </c>
      <c r="B17" s="18"/>
      <c r="C17" s="130"/>
      <c r="D17" s="20"/>
      <c r="E17" s="132"/>
      <c r="F17" s="132"/>
      <c r="G17" s="132"/>
    </row>
    <row r="18" spans="1:7" s="17" customFormat="1" x14ac:dyDescent="0.35">
      <c r="A18" s="83" t="s">
        <v>51</v>
      </c>
      <c r="B18" s="23"/>
      <c r="C18" s="130"/>
      <c r="D18" s="20"/>
      <c r="E18" s="132"/>
      <c r="F18" s="132"/>
      <c r="G18" s="132"/>
    </row>
  </sheetData>
  <pageMargins left="0.70866141732283472" right="0.70866141732283472" top="0.74803149606299213" bottom="0.74803149606299213" header="0.31496062992125984" footer="0.31496062992125984"/>
  <pageSetup paperSize="9" scale="9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6"/>
  <sheetViews>
    <sheetView tabSelected="1" topLeftCell="E1" zoomScale="80" zoomScaleNormal="80" workbookViewId="0">
      <pane ySplit="8" topLeftCell="A9" activePane="bottomLeft" state="frozen"/>
      <selection pane="bottomLeft" activeCell="R10" sqref="R10"/>
    </sheetView>
  </sheetViews>
  <sheetFormatPr baseColWidth="10" defaultColWidth="11.453125" defaultRowHeight="14.5" x14ac:dyDescent="0.35"/>
  <cols>
    <col min="1" max="1" width="13.26953125" style="17" customWidth="1"/>
    <col min="2" max="2" width="31.453125" style="17" customWidth="1"/>
    <col min="3" max="4" width="9.1796875" style="17" customWidth="1"/>
    <col min="5" max="5" width="9.54296875" style="17" bestFit="1" customWidth="1"/>
    <col min="6" max="6" width="10" style="17" bestFit="1" customWidth="1"/>
    <col min="7" max="7" width="9.54296875" style="17" bestFit="1" customWidth="1"/>
    <col min="8" max="8" width="10" style="17" customWidth="1"/>
    <col min="9" max="9" width="12.54296875" style="17" customWidth="1"/>
    <col min="10" max="10" width="11" style="17" customWidth="1"/>
    <col min="11" max="11" width="11.453125" style="17" customWidth="1"/>
    <col min="12" max="13" width="11.453125" style="127" customWidth="1"/>
    <col min="14" max="14" width="10.26953125" style="17" customWidth="1"/>
    <col min="15" max="15" width="8.54296875" style="17" customWidth="1"/>
    <col min="16" max="16" width="8.26953125" style="17" customWidth="1"/>
    <col min="17" max="17" width="7.26953125" style="159" customWidth="1"/>
    <col min="18" max="18" width="10.7265625" style="127" customWidth="1"/>
    <col min="19" max="19" width="11.453125" style="127" customWidth="1"/>
    <col min="20" max="20" width="37.81640625" style="17" customWidth="1"/>
    <col min="21" max="16384" width="11.453125" style="17"/>
  </cols>
  <sheetData>
    <row r="1" spans="1:20" x14ac:dyDescent="0.35">
      <c r="A1" s="2" t="s">
        <v>52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R1" s="159"/>
      <c r="S1" s="159"/>
      <c r="T1" s="159"/>
    </row>
    <row r="2" spans="1:20" x14ac:dyDescent="0.35">
      <c r="A2" s="2" t="s">
        <v>1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R2" s="159"/>
      <c r="S2" s="159"/>
      <c r="T2" s="159"/>
    </row>
    <row r="3" spans="1:20" x14ac:dyDescent="0.35">
      <c r="A3" s="2" t="s">
        <v>2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R3" s="159"/>
      <c r="S3" s="159"/>
      <c r="T3" s="159"/>
    </row>
    <row r="4" spans="1:20" x14ac:dyDescent="0.35">
      <c r="A4" s="2"/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R4" s="159"/>
      <c r="S4" s="159"/>
      <c r="T4" s="159"/>
    </row>
    <row r="5" spans="1:20" ht="15" thickBot="1" x14ac:dyDescent="0.4">
      <c r="A5" s="2" t="s">
        <v>3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R5" s="159"/>
      <c r="S5" s="159"/>
      <c r="T5" s="159"/>
    </row>
    <row r="6" spans="1:20" x14ac:dyDescent="0.35">
      <c r="A6" s="243"/>
      <c r="B6" s="242"/>
      <c r="C6" s="240" t="s">
        <v>53</v>
      </c>
      <c r="D6" s="242"/>
      <c r="E6" s="240" t="s">
        <v>54</v>
      </c>
      <c r="F6" s="241"/>
      <c r="G6" s="241"/>
      <c r="H6" s="241"/>
      <c r="I6" s="241"/>
      <c r="J6" s="242"/>
      <c r="K6" s="240" t="s">
        <v>55</v>
      </c>
      <c r="L6" s="241"/>
      <c r="M6" s="241"/>
      <c r="N6" s="241"/>
      <c r="O6" s="241"/>
      <c r="P6" s="241"/>
      <c r="Q6" s="156"/>
      <c r="R6" s="240" t="s">
        <v>56</v>
      </c>
      <c r="S6" s="242"/>
      <c r="T6" s="156"/>
    </row>
    <row r="7" spans="1:20" ht="46.5" customHeight="1" x14ac:dyDescent="0.35">
      <c r="A7" s="155" t="s">
        <v>57</v>
      </c>
      <c r="B7" s="161" t="s">
        <v>21</v>
      </c>
      <c r="C7" s="3" t="s">
        <v>58</v>
      </c>
      <c r="D7" s="161" t="s">
        <v>59</v>
      </c>
      <c r="E7" s="135" t="s">
        <v>60</v>
      </c>
      <c r="F7" s="151" t="s">
        <v>61</v>
      </c>
      <c r="G7" s="164" t="s">
        <v>62</v>
      </c>
      <c r="H7" s="164" t="s">
        <v>63</v>
      </c>
      <c r="I7" s="165" t="s">
        <v>64</v>
      </c>
      <c r="J7" s="136" t="s">
        <v>65</v>
      </c>
      <c r="K7" s="135" t="s">
        <v>66</v>
      </c>
      <c r="L7" s="153" t="s">
        <v>67</v>
      </c>
      <c r="M7" s="153" t="s">
        <v>68</v>
      </c>
      <c r="N7" s="165" t="s">
        <v>69</v>
      </c>
      <c r="O7" s="165" t="s">
        <v>70</v>
      </c>
      <c r="P7" s="164" t="s">
        <v>71</v>
      </c>
      <c r="Q7" s="157" t="s">
        <v>72</v>
      </c>
      <c r="R7" s="135" t="s">
        <v>73</v>
      </c>
      <c r="S7" s="136" t="s">
        <v>22</v>
      </c>
      <c r="T7" s="166" t="s">
        <v>10</v>
      </c>
    </row>
    <row r="8" spans="1:20" s="2" customFormat="1" ht="15" thickBot="1" x14ac:dyDescent="0.4">
      <c r="A8" s="65"/>
      <c r="B8" s="64" t="s">
        <v>11</v>
      </c>
      <c r="C8" s="63"/>
      <c r="D8" s="31"/>
      <c r="E8" s="39"/>
      <c r="F8" s="10"/>
      <c r="G8" s="13"/>
      <c r="H8" s="158"/>
      <c r="I8" s="158"/>
      <c r="J8" s="147">
        <f>SUM(J9:J25)</f>
        <v>0</v>
      </c>
      <c r="K8" s="148">
        <f>SUM(K9:K25)</f>
        <v>0</v>
      </c>
      <c r="L8" s="149">
        <f>SUM(L9:L25)</f>
        <v>0</v>
      </c>
      <c r="M8" s="149">
        <f>SUM(M9:M25)</f>
        <v>0</v>
      </c>
      <c r="N8" s="150">
        <f>SUM(N9:N25)</f>
        <v>0</v>
      </c>
      <c r="O8" s="11"/>
      <c r="P8" s="158"/>
      <c r="Q8" s="160"/>
      <c r="R8" s="150">
        <f>SUM(R9:R25)</f>
        <v>0</v>
      </c>
      <c r="S8" s="12"/>
      <c r="T8" s="126"/>
    </row>
    <row r="9" spans="1:20" s="162" customFormat="1" x14ac:dyDescent="0.35">
      <c r="A9" s="167" t="s">
        <v>74</v>
      </c>
      <c r="B9" s="69"/>
      <c r="C9" s="70"/>
      <c r="D9" s="71"/>
      <c r="E9" s="168"/>
      <c r="F9" s="168"/>
      <c r="G9" s="168"/>
      <c r="H9" s="168"/>
      <c r="I9" s="169"/>
      <c r="J9" s="170"/>
      <c r="K9" s="171"/>
      <c r="L9" s="172"/>
      <c r="M9" s="172"/>
      <c r="N9" s="173">
        <f>L9+M9</f>
        <v>0</v>
      </c>
      <c r="O9" s="168"/>
      <c r="P9" s="174"/>
      <c r="Q9" s="175"/>
      <c r="R9" s="176"/>
      <c r="S9" s="177"/>
      <c r="T9" s="178"/>
    </row>
    <row r="10" spans="1:20" s="162" customFormat="1" x14ac:dyDescent="0.35">
      <c r="A10" s="179"/>
      <c r="B10" s="72"/>
      <c r="C10" s="73"/>
      <c r="D10" s="74"/>
      <c r="E10" s="180"/>
      <c r="F10" s="180"/>
      <c r="G10" s="180"/>
      <c r="H10" s="180"/>
      <c r="I10" s="169"/>
      <c r="J10" s="181"/>
      <c r="K10" s="171"/>
      <c r="L10" s="182"/>
      <c r="M10" s="182"/>
      <c r="N10" s="173">
        <f>L10+M10</f>
        <v>0</v>
      </c>
      <c r="O10" s="180"/>
      <c r="P10" s="183"/>
      <c r="Q10" s="175"/>
      <c r="R10" s="184"/>
      <c r="S10" s="185"/>
      <c r="T10" s="186"/>
    </row>
    <row r="11" spans="1:20" s="162" customFormat="1" x14ac:dyDescent="0.35">
      <c r="A11" s="179"/>
      <c r="B11" s="72"/>
      <c r="C11" s="73"/>
      <c r="D11" s="74"/>
      <c r="E11" s="180"/>
      <c r="F11" s="180"/>
      <c r="G11" s="180"/>
      <c r="H11" s="180"/>
      <c r="I11" s="169"/>
      <c r="J11" s="187"/>
      <c r="K11" s="171"/>
      <c r="L11" s="182"/>
      <c r="M11" s="182"/>
      <c r="N11" s="173">
        <f t="shared" ref="N11:N24" si="0">L11+M11</f>
        <v>0</v>
      </c>
      <c r="O11" s="180"/>
      <c r="P11" s="183"/>
      <c r="Q11" s="188"/>
      <c r="R11" s="184"/>
      <c r="S11" s="185"/>
      <c r="T11" s="186"/>
    </row>
    <row r="12" spans="1:20" s="162" customFormat="1" x14ac:dyDescent="0.35">
      <c r="A12" s="189" t="s">
        <v>75</v>
      </c>
      <c r="B12" s="72"/>
      <c r="C12" s="73"/>
      <c r="D12" s="74"/>
      <c r="E12" s="180"/>
      <c r="F12" s="180"/>
      <c r="G12" s="180"/>
      <c r="H12" s="180"/>
      <c r="I12" s="169"/>
      <c r="J12" s="190"/>
      <c r="K12" s="171"/>
      <c r="L12" s="191"/>
      <c r="M12" s="191"/>
      <c r="N12" s="173">
        <f t="shared" si="0"/>
        <v>0</v>
      </c>
      <c r="O12" s="180"/>
      <c r="P12" s="183"/>
      <c r="Q12" s="229"/>
      <c r="R12" s="184"/>
      <c r="S12" s="185"/>
      <c r="T12" s="186"/>
    </row>
    <row r="13" spans="1:20" s="162" customFormat="1" x14ac:dyDescent="0.35">
      <c r="A13" s="179"/>
      <c r="B13" s="72"/>
      <c r="C13" s="73"/>
      <c r="D13" s="74"/>
      <c r="E13" s="180"/>
      <c r="F13" s="180"/>
      <c r="G13" s="180"/>
      <c r="H13" s="180"/>
      <c r="I13" s="169"/>
      <c r="J13" s="187"/>
      <c r="K13" s="171"/>
      <c r="L13" s="191"/>
      <c r="M13" s="191"/>
      <c r="N13" s="173">
        <f t="shared" si="0"/>
        <v>0</v>
      </c>
      <c r="O13" s="180"/>
      <c r="P13" s="183"/>
      <c r="Q13" s="229"/>
      <c r="R13" s="184"/>
      <c r="S13" s="185"/>
      <c r="T13" s="186"/>
    </row>
    <row r="14" spans="1:20" s="162" customFormat="1" x14ac:dyDescent="0.35">
      <c r="A14" s="189" t="s">
        <v>76</v>
      </c>
      <c r="B14" s="72"/>
      <c r="C14" s="73"/>
      <c r="D14" s="74"/>
      <c r="E14" s="180"/>
      <c r="F14" s="180"/>
      <c r="G14" s="180"/>
      <c r="H14" s="180"/>
      <c r="I14" s="169"/>
      <c r="J14" s="187"/>
      <c r="K14" s="171"/>
      <c r="L14" s="191"/>
      <c r="M14" s="191"/>
      <c r="N14" s="173">
        <f t="shared" si="0"/>
        <v>0</v>
      </c>
      <c r="O14" s="180"/>
      <c r="P14" s="183"/>
      <c r="Q14" s="229"/>
      <c r="R14" s="184"/>
      <c r="S14" s="185"/>
      <c r="T14" s="186"/>
    </row>
    <row r="15" spans="1:20" s="162" customFormat="1" x14ac:dyDescent="0.35">
      <c r="A15" s="179"/>
      <c r="B15" s="72"/>
      <c r="C15" s="73"/>
      <c r="D15" s="74"/>
      <c r="E15" s="180"/>
      <c r="F15" s="180"/>
      <c r="G15" s="180"/>
      <c r="H15" s="180"/>
      <c r="I15" s="169"/>
      <c r="J15" s="187"/>
      <c r="K15" s="171"/>
      <c r="L15" s="191"/>
      <c r="M15" s="191"/>
      <c r="N15" s="173">
        <f t="shared" si="0"/>
        <v>0</v>
      </c>
      <c r="O15" s="180"/>
      <c r="P15" s="183"/>
      <c r="Q15" s="229"/>
      <c r="R15" s="184"/>
      <c r="S15" s="185"/>
      <c r="T15" s="186"/>
    </row>
    <row r="16" spans="1:20" s="162" customFormat="1" x14ac:dyDescent="0.35">
      <c r="A16" s="189" t="s">
        <v>77</v>
      </c>
      <c r="B16" s="75"/>
      <c r="C16" s="73"/>
      <c r="D16" s="74"/>
      <c r="E16" s="180"/>
      <c r="F16" s="180"/>
      <c r="G16" s="180"/>
      <c r="H16" s="180"/>
      <c r="I16" s="169"/>
      <c r="J16" s="190"/>
      <c r="K16" s="171"/>
      <c r="L16" s="191"/>
      <c r="M16" s="191"/>
      <c r="N16" s="173">
        <f t="shared" si="0"/>
        <v>0</v>
      </c>
      <c r="O16" s="180"/>
      <c r="P16" s="183"/>
      <c r="Q16" s="229"/>
      <c r="R16" s="184"/>
      <c r="S16" s="185"/>
      <c r="T16" s="186"/>
    </row>
    <row r="17" spans="1:20" s="162" customFormat="1" x14ac:dyDescent="0.35">
      <c r="A17" s="189"/>
      <c r="B17" s="192"/>
      <c r="C17" s="73"/>
      <c r="D17" s="74"/>
      <c r="E17" s="180"/>
      <c r="F17" s="180"/>
      <c r="G17" s="180"/>
      <c r="H17" s="180"/>
      <c r="I17" s="169"/>
      <c r="J17" s="190"/>
      <c r="K17" s="171"/>
      <c r="L17" s="191"/>
      <c r="M17" s="191"/>
      <c r="N17" s="173">
        <f t="shared" si="0"/>
        <v>0</v>
      </c>
      <c r="O17" s="180"/>
      <c r="P17" s="183"/>
      <c r="Q17" s="229"/>
      <c r="R17" s="184"/>
      <c r="S17" s="185"/>
      <c r="T17" s="186"/>
    </row>
    <row r="18" spans="1:20" s="162" customFormat="1" x14ac:dyDescent="0.35">
      <c r="A18" s="189" t="s">
        <v>78</v>
      </c>
      <c r="B18" s="192"/>
      <c r="C18" s="73"/>
      <c r="D18" s="74"/>
      <c r="E18" s="180"/>
      <c r="F18" s="180"/>
      <c r="G18" s="180"/>
      <c r="H18" s="180"/>
      <c r="I18" s="169"/>
      <c r="J18" s="190"/>
      <c r="K18" s="171"/>
      <c r="L18" s="191"/>
      <c r="M18" s="191"/>
      <c r="N18" s="173">
        <f t="shared" si="0"/>
        <v>0</v>
      </c>
      <c r="O18" s="180"/>
      <c r="P18" s="183"/>
      <c r="Q18" s="229"/>
      <c r="R18" s="184"/>
      <c r="S18" s="185"/>
      <c r="T18" s="186"/>
    </row>
    <row r="19" spans="1:20" s="162" customFormat="1" x14ac:dyDescent="0.35">
      <c r="A19" s="193"/>
      <c r="B19" s="194"/>
      <c r="C19" s="138"/>
      <c r="D19" s="139"/>
      <c r="E19" s="195"/>
      <c r="F19" s="195"/>
      <c r="G19" s="195"/>
      <c r="H19" s="195"/>
      <c r="I19" s="196"/>
      <c r="J19" s="197"/>
      <c r="K19" s="198"/>
      <c r="L19" s="199"/>
      <c r="M19" s="199"/>
      <c r="N19" s="173">
        <f t="shared" si="0"/>
        <v>0</v>
      </c>
      <c r="O19" s="195"/>
      <c r="P19" s="200"/>
      <c r="Q19" s="229"/>
      <c r="R19" s="201"/>
      <c r="S19" s="202"/>
      <c r="T19" s="203"/>
    </row>
    <row r="20" spans="1:20" s="162" customFormat="1" x14ac:dyDescent="0.35">
      <c r="A20" s="193"/>
      <c r="B20" s="194"/>
      <c r="C20" s="138"/>
      <c r="D20" s="139"/>
      <c r="E20" s="195"/>
      <c r="F20" s="195"/>
      <c r="G20" s="195"/>
      <c r="H20" s="195"/>
      <c r="I20" s="196"/>
      <c r="J20" s="197"/>
      <c r="K20" s="198"/>
      <c r="L20" s="199"/>
      <c r="M20" s="199"/>
      <c r="N20" s="173">
        <f t="shared" si="0"/>
        <v>0</v>
      </c>
      <c r="O20" s="195"/>
      <c r="P20" s="200"/>
      <c r="Q20" s="229"/>
      <c r="R20" s="201"/>
      <c r="S20" s="202"/>
      <c r="T20" s="203"/>
    </row>
    <row r="21" spans="1:20" s="162" customFormat="1" x14ac:dyDescent="0.35">
      <c r="A21" s="193"/>
      <c r="B21" s="194"/>
      <c r="C21" s="138"/>
      <c r="D21" s="139"/>
      <c r="E21" s="195"/>
      <c r="F21" s="195"/>
      <c r="G21" s="195"/>
      <c r="H21" s="195"/>
      <c r="I21" s="196"/>
      <c r="J21" s="197"/>
      <c r="K21" s="198"/>
      <c r="L21" s="199"/>
      <c r="M21" s="199"/>
      <c r="N21" s="173">
        <f t="shared" si="0"/>
        <v>0</v>
      </c>
      <c r="O21" s="195"/>
      <c r="P21" s="200"/>
      <c r="Q21" s="229"/>
      <c r="R21" s="201"/>
      <c r="S21" s="202"/>
      <c r="T21" s="203"/>
    </row>
    <row r="22" spans="1:20" s="162" customFormat="1" x14ac:dyDescent="0.35">
      <c r="A22" s="193"/>
      <c r="B22" s="194"/>
      <c r="C22" s="138"/>
      <c r="D22" s="139"/>
      <c r="E22" s="195"/>
      <c r="F22" s="195"/>
      <c r="G22" s="195"/>
      <c r="H22" s="195"/>
      <c r="I22" s="196"/>
      <c r="J22" s="197"/>
      <c r="K22" s="198"/>
      <c r="L22" s="199"/>
      <c r="M22" s="199"/>
      <c r="N22" s="173">
        <f t="shared" si="0"/>
        <v>0</v>
      </c>
      <c r="O22" s="195"/>
      <c r="P22" s="200"/>
      <c r="Q22" s="229"/>
      <c r="R22" s="201"/>
      <c r="S22" s="202"/>
      <c r="T22" s="203"/>
    </row>
    <row r="23" spans="1:20" s="162" customFormat="1" x14ac:dyDescent="0.35">
      <c r="A23" s="193"/>
      <c r="B23" s="194"/>
      <c r="C23" s="138"/>
      <c r="D23" s="139"/>
      <c r="E23" s="195"/>
      <c r="F23" s="195"/>
      <c r="G23" s="195"/>
      <c r="H23" s="195"/>
      <c r="I23" s="196"/>
      <c r="J23" s="197"/>
      <c r="K23" s="198"/>
      <c r="L23" s="199"/>
      <c r="M23" s="199"/>
      <c r="N23" s="173">
        <f t="shared" si="0"/>
        <v>0</v>
      </c>
      <c r="O23" s="195"/>
      <c r="P23" s="200"/>
      <c r="Q23" s="229"/>
      <c r="R23" s="201"/>
      <c r="S23" s="202"/>
      <c r="T23" s="203"/>
    </row>
    <row r="24" spans="1:20" s="162" customFormat="1" x14ac:dyDescent="0.35">
      <c r="A24" s="193"/>
      <c r="B24" s="194"/>
      <c r="C24" s="138"/>
      <c r="D24" s="139"/>
      <c r="E24" s="195"/>
      <c r="F24" s="195"/>
      <c r="G24" s="195"/>
      <c r="H24" s="195"/>
      <c r="I24" s="196"/>
      <c r="J24" s="197"/>
      <c r="K24" s="198"/>
      <c r="L24" s="199"/>
      <c r="M24" s="199"/>
      <c r="N24" s="173">
        <f t="shared" si="0"/>
        <v>0</v>
      </c>
      <c r="O24" s="195"/>
      <c r="P24" s="200"/>
      <c r="Q24" s="229"/>
      <c r="R24" s="201"/>
      <c r="S24" s="202"/>
      <c r="T24" s="203"/>
    </row>
    <row r="25" spans="1:20" s="162" customFormat="1" x14ac:dyDescent="0.35">
      <c r="A25" s="189"/>
      <c r="B25" s="192"/>
      <c r="C25" s="73"/>
      <c r="D25" s="74"/>
      <c r="E25" s="180"/>
      <c r="F25" s="180"/>
      <c r="G25" s="180"/>
      <c r="H25" s="180"/>
      <c r="I25" s="169"/>
      <c r="J25" s="190"/>
      <c r="K25" s="171"/>
      <c r="L25" s="191"/>
      <c r="M25" s="191"/>
      <c r="N25" s="204">
        <f>L25+M25</f>
        <v>0</v>
      </c>
      <c r="O25" s="180"/>
      <c r="P25" s="183"/>
      <c r="Q25" s="229"/>
      <c r="R25" s="184"/>
      <c r="S25" s="185"/>
      <c r="T25" s="186"/>
    </row>
    <row r="26" spans="1:20" s="162" customFormat="1" x14ac:dyDescent="0.35"/>
    <row r="27" spans="1:20" s="162" customFormat="1" x14ac:dyDescent="0.35"/>
    <row r="28" spans="1:20" s="162" customFormat="1" x14ac:dyDescent="0.35"/>
    <row r="29" spans="1:20" s="162" customFormat="1" x14ac:dyDescent="0.35"/>
    <row r="30" spans="1:20" s="162" customFormat="1" x14ac:dyDescent="0.35"/>
    <row r="31" spans="1:20" s="162" customFormat="1" x14ac:dyDescent="0.35"/>
    <row r="32" spans="1:20" s="162" customFormat="1" x14ac:dyDescent="0.35"/>
    <row r="33" s="162" customFormat="1" x14ac:dyDescent="0.35"/>
    <row r="34" s="162" customFormat="1" x14ac:dyDescent="0.35"/>
    <row r="35" s="162" customFormat="1" x14ac:dyDescent="0.35"/>
    <row r="36" s="162" customFormat="1" x14ac:dyDescent="0.35"/>
    <row r="37" s="162" customFormat="1" x14ac:dyDescent="0.35"/>
    <row r="38" s="162" customFormat="1" x14ac:dyDescent="0.35"/>
    <row r="39" s="162" customFormat="1" x14ac:dyDescent="0.35"/>
    <row r="40" s="162" customFormat="1" x14ac:dyDescent="0.35"/>
    <row r="41" s="162" customFormat="1" x14ac:dyDescent="0.35"/>
    <row r="42" s="162" customFormat="1" x14ac:dyDescent="0.35"/>
    <row r="43" s="162" customFormat="1" x14ac:dyDescent="0.35"/>
    <row r="44" s="162" customFormat="1" x14ac:dyDescent="0.35"/>
    <row r="45" s="162" customFormat="1" x14ac:dyDescent="0.35"/>
    <row r="46" s="162" customFormat="1" x14ac:dyDescent="0.35"/>
  </sheetData>
  <mergeCells count="5">
    <mergeCell ref="E6:J6"/>
    <mergeCell ref="K6:P6"/>
    <mergeCell ref="C6:D6"/>
    <mergeCell ref="A6:B6"/>
    <mergeCell ref="R6:S6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22"/>
  <sheetViews>
    <sheetView zoomScale="80" zoomScaleNormal="80" workbookViewId="0">
      <pane ySplit="7" topLeftCell="A8" activePane="bottomLeft" state="frozen"/>
      <selection pane="bottomLeft" activeCell="H7" sqref="H7"/>
    </sheetView>
  </sheetViews>
  <sheetFormatPr baseColWidth="10" defaultColWidth="11.453125" defaultRowHeight="14.5" x14ac:dyDescent="0.35"/>
  <cols>
    <col min="1" max="1" width="11.453125" style="17"/>
    <col min="2" max="2" width="9.1796875" style="17" customWidth="1"/>
    <col min="3" max="3" width="52.7265625" style="17" customWidth="1"/>
    <col min="4" max="4" width="11.54296875" style="17" customWidth="1"/>
    <col min="5" max="5" width="11" style="17" customWidth="1"/>
    <col min="6" max="6" width="8.7265625" style="17" bestFit="1" customWidth="1"/>
    <col min="7" max="7" width="9.54296875" style="17" customWidth="1"/>
    <col min="8" max="8" width="11.453125" style="17"/>
    <col min="9" max="10" width="0" style="17" hidden="1" customWidth="1"/>
    <col min="11" max="11" width="9.81640625" style="17" hidden="1" customWidth="1"/>
    <col min="12" max="12" width="28.453125" style="17" customWidth="1"/>
    <col min="13" max="13" width="104.26953125" style="17" customWidth="1"/>
    <col min="14" max="16384" width="11.453125" style="17"/>
  </cols>
  <sheetData>
    <row r="1" spans="1:12" x14ac:dyDescent="0.35">
      <c r="A1" s="2" t="s">
        <v>79</v>
      </c>
      <c r="B1" s="2"/>
      <c r="C1" s="159"/>
      <c r="D1" s="159"/>
      <c r="E1" s="159"/>
      <c r="F1" s="159"/>
      <c r="G1" s="159"/>
      <c r="H1" s="159"/>
      <c r="I1" s="159" t="s">
        <v>80</v>
      </c>
      <c r="J1" s="159"/>
      <c r="K1" s="159"/>
      <c r="L1" s="159"/>
    </row>
    <row r="2" spans="1:12" x14ac:dyDescent="0.35">
      <c r="A2" s="2" t="s">
        <v>1</v>
      </c>
      <c r="B2" s="2"/>
      <c r="C2" s="159"/>
      <c r="D2" s="159"/>
      <c r="E2" s="159"/>
      <c r="F2" s="159"/>
      <c r="G2" s="159"/>
      <c r="H2" s="159"/>
      <c r="I2" s="159"/>
      <c r="J2" s="159"/>
      <c r="K2" s="159"/>
      <c r="L2" s="159"/>
    </row>
    <row r="3" spans="1:12" x14ac:dyDescent="0.35">
      <c r="A3" s="2" t="s">
        <v>2</v>
      </c>
      <c r="B3" s="2"/>
      <c r="C3" s="159"/>
      <c r="D3" s="159"/>
      <c r="E3" s="159"/>
      <c r="F3" s="159"/>
      <c r="G3" s="159"/>
      <c r="H3" s="159"/>
      <c r="I3" s="159" t="s">
        <v>81</v>
      </c>
      <c r="J3" s="159" t="s">
        <v>81</v>
      </c>
      <c r="K3" s="159" t="s">
        <v>81</v>
      </c>
      <c r="L3" s="159"/>
    </row>
    <row r="5" spans="1:12" x14ac:dyDescent="0.35">
      <c r="A5" s="2" t="s">
        <v>3</v>
      </c>
      <c r="B5" s="2"/>
      <c r="C5" s="159"/>
      <c r="D5" s="159"/>
      <c r="E5" s="159"/>
      <c r="F5" s="159"/>
      <c r="G5" s="159"/>
      <c r="H5" s="159"/>
      <c r="I5" s="159"/>
      <c r="J5" s="159"/>
      <c r="K5" s="159"/>
      <c r="L5" s="159"/>
    </row>
    <row r="6" spans="1:12" ht="43.5" x14ac:dyDescent="0.35">
      <c r="A6" s="45" t="s">
        <v>82</v>
      </c>
      <c r="B6" s="45" t="s">
        <v>83</v>
      </c>
      <c r="C6" s="45" t="s">
        <v>21</v>
      </c>
      <c r="D6" s="45" t="s">
        <v>84</v>
      </c>
      <c r="E6" s="45" t="s">
        <v>85</v>
      </c>
      <c r="F6" s="45" t="s">
        <v>86</v>
      </c>
      <c r="G6" s="45" t="s">
        <v>87</v>
      </c>
      <c r="H6" s="45" t="s">
        <v>88</v>
      </c>
      <c r="I6" s="93" t="s">
        <v>89</v>
      </c>
      <c r="J6" s="93" t="s">
        <v>90</v>
      </c>
      <c r="K6" s="93" t="s">
        <v>91</v>
      </c>
      <c r="L6" s="45" t="s">
        <v>40</v>
      </c>
    </row>
    <row r="7" spans="1:12" s="2" customFormat="1" x14ac:dyDescent="0.35">
      <c r="A7" s="94"/>
      <c r="B7" s="94"/>
      <c r="C7" s="95" t="s">
        <v>11</v>
      </c>
      <c r="D7" s="94"/>
      <c r="E7" s="94"/>
      <c r="F7" s="96"/>
      <c r="G7" s="94"/>
      <c r="H7" s="145">
        <f>SUM(H8:H18)</f>
        <v>0</v>
      </c>
      <c r="I7" s="98">
        <f>SUM(I8:I18)</f>
        <v>400000</v>
      </c>
      <c r="J7" s="98"/>
      <c r="K7" s="98"/>
      <c r="L7" s="97"/>
    </row>
    <row r="8" spans="1:12" x14ac:dyDescent="0.35">
      <c r="A8" s="84" t="s">
        <v>92</v>
      </c>
      <c r="B8" s="84"/>
      <c r="C8" s="78"/>
      <c r="D8" s="27"/>
      <c r="E8" s="27"/>
      <c r="F8" s="68"/>
      <c r="G8" s="19"/>
      <c r="H8" s="29"/>
      <c r="I8" s="27"/>
      <c r="J8" s="27"/>
      <c r="K8" s="27"/>
      <c r="L8" s="27"/>
    </row>
    <row r="9" spans="1:12" x14ac:dyDescent="0.35">
      <c r="A9" s="84" t="s">
        <v>93</v>
      </c>
      <c r="B9" s="84"/>
      <c r="C9" s="78"/>
      <c r="D9" s="27"/>
      <c r="E9" s="27"/>
      <c r="F9" s="68"/>
      <c r="G9" s="19"/>
      <c r="H9" s="29"/>
      <c r="I9" s="27">
        <v>400000</v>
      </c>
      <c r="J9" s="27"/>
      <c r="K9" s="27"/>
      <c r="L9" s="19"/>
    </row>
    <row r="10" spans="1:12" x14ac:dyDescent="0.35">
      <c r="A10" s="84" t="s">
        <v>94</v>
      </c>
      <c r="B10" s="84"/>
      <c r="C10" s="78"/>
      <c r="D10" s="27"/>
      <c r="E10" s="27"/>
      <c r="F10" s="68"/>
      <c r="G10" s="19"/>
      <c r="H10" s="29"/>
      <c r="I10" s="27"/>
      <c r="J10" s="27"/>
      <c r="K10" s="27"/>
      <c r="L10" s="27"/>
    </row>
    <row r="11" spans="1:12" x14ac:dyDescent="0.35">
      <c r="A11" s="84" t="s">
        <v>95</v>
      </c>
      <c r="B11" s="84"/>
      <c r="C11" s="78"/>
      <c r="D11" s="27"/>
      <c r="E11" s="27"/>
      <c r="F11" s="68"/>
      <c r="G11" s="19"/>
      <c r="H11" s="29"/>
      <c r="I11" s="27"/>
      <c r="J11" s="27"/>
      <c r="K11" s="27"/>
      <c r="L11" s="27"/>
    </row>
    <row r="12" spans="1:12" x14ac:dyDescent="0.35">
      <c r="A12" s="84" t="s">
        <v>96</v>
      </c>
      <c r="B12" s="84"/>
      <c r="C12" s="78"/>
      <c r="D12" s="27"/>
      <c r="E12" s="27"/>
      <c r="F12" s="68"/>
      <c r="G12" s="19"/>
      <c r="H12" s="29"/>
      <c r="I12" s="27"/>
      <c r="J12" s="27"/>
      <c r="K12" s="27"/>
      <c r="L12" s="27"/>
    </row>
    <row r="13" spans="1:12" x14ac:dyDescent="0.35">
      <c r="A13" s="83" t="s">
        <v>97</v>
      </c>
      <c r="B13" s="83"/>
      <c r="C13" s="78"/>
      <c r="D13" s="27"/>
      <c r="E13" s="27"/>
      <c r="F13" s="68"/>
      <c r="G13" s="19"/>
      <c r="H13" s="29"/>
      <c r="I13" s="44"/>
      <c r="J13" s="44"/>
      <c r="K13" s="44"/>
      <c r="L13" s="27"/>
    </row>
    <row r="14" spans="1:12" x14ac:dyDescent="0.35">
      <c r="A14" s="83" t="s">
        <v>98</v>
      </c>
      <c r="B14" s="83"/>
      <c r="C14" s="78"/>
      <c r="D14" s="27"/>
      <c r="E14" s="27"/>
      <c r="F14" s="68"/>
      <c r="G14" s="19"/>
      <c r="H14" s="29"/>
      <c r="I14" s="44"/>
      <c r="J14" s="44"/>
      <c r="K14" s="44"/>
      <c r="L14" s="27"/>
    </row>
    <row r="15" spans="1:12" x14ac:dyDescent="0.35">
      <c r="A15" s="83" t="s">
        <v>99</v>
      </c>
      <c r="B15" s="83"/>
      <c r="C15" s="78"/>
      <c r="D15" s="27"/>
      <c r="E15" s="27"/>
      <c r="F15" s="68"/>
      <c r="G15" s="19"/>
      <c r="H15" s="29"/>
      <c r="I15" s="44"/>
      <c r="J15" s="44"/>
      <c r="K15" s="44"/>
      <c r="L15" s="27"/>
    </row>
    <row r="16" spans="1:12" x14ac:dyDescent="0.35">
      <c r="A16" s="83" t="s">
        <v>100</v>
      </c>
      <c r="B16" s="83"/>
      <c r="C16" s="78"/>
      <c r="D16" s="27"/>
      <c r="E16" s="27"/>
      <c r="F16" s="68"/>
      <c r="G16" s="19"/>
      <c r="H16" s="29"/>
      <c r="I16" s="44"/>
      <c r="J16" s="44"/>
      <c r="K16" s="44"/>
      <c r="L16" s="27"/>
    </row>
    <row r="17" spans="1:12" x14ac:dyDescent="0.35">
      <c r="A17" s="83"/>
      <c r="B17" s="83"/>
      <c r="C17" s="78"/>
      <c r="D17" s="27"/>
      <c r="E17" s="27"/>
      <c r="F17" s="68"/>
      <c r="G17" s="19"/>
      <c r="H17" s="29"/>
      <c r="I17" s="44"/>
      <c r="J17" s="44"/>
      <c r="K17" s="44"/>
      <c r="L17" s="27"/>
    </row>
    <row r="18" spans="1:12" x14ac:dyDescent="0.35">
      <c r="A18" s="83"/>
      <c r="B18" s="83"/>
      <c r="C18" s="78"/>
      <c r="D18" s="27"/>
      <c r="E18" s="27"/>
      <c r="F18" s="68"/>
      <c r="G18" s="19"/>
      <c r="H18" s="29"/>
      <c r="I18" s="44"/>
      <c r="J18" s="44"/>
      <c r="K18" s="44"/>
      <c r="L18" s="27"/>
    </row>
    <row r="22" spans="1:12" x14ac:dyDescent="0.35">
      <c r="A22" s="159"/>
      <c r="B22" s="159"/>
      <c r="C22" s="2"/>
      <c r="D22" s="159"/>
      <c r="E22" s="159"/>
      <c r="F22" s="159"/>
      <c r="G22" s="159"/>
      <c r="H22" s="159"/>
      <c r="I22" s="159"/>
      <c r="J22" s="159"/>
      <c r="K22" s="159"/>
      <c r="L22" s="159"/>
    </row>
  </sheetData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19"/>
  <sheetViews>
    <sheetView zoomScale="80" zoomScaleNormal="80" workbookViewId="0">
      <pane ySplit="7" topLeftCell="A8" activePane="bottomLeft" state="frozen"/>
      <selection pane="bottomLeft" activeCell="K8" sqref="K8"/>
    </sheetView>
  </sheetViews>
  <sheetFormatPr baseColWidth="10" defaultColWidth="11.453125" defaultRowHeight="14.5" x14ac:dyDescent="0.35"/>
  <cols>
    <col min="1" max="1" width="11.453125" style="17" customWidth="1"/>
    <col min="2" max="2" width="57.54296875" style="17" customWidth="1"/>
    <col min="3" max="3" width="10.81640625" style="17" customWidth="1"/>
    <col min="4" max="4" width="11.453125" style="17"/>
    <col min="5" max="5" width="11.26953125" style="17" customWidth="1"/>
    <col min="6" max="6" width="11.26953125" style="127" customWidth="1"/>
    <col min="7" max="7" width="11.54296875" style="127" customWidth="1"/>
    <col min="8" max="8" width="11.54296875" style="17" customWidth="1"/>
    <col min="9" max="9" width="11.54296875" style="127" customWidth="1"/>
    <col min="10" max="10" width="8.08984375" style="127" customWidth="1"/>
    <col min="11" max="12" width="11.54296875" style="127" customWidth="1"/>
    <col min="13" max="13" width="34.7265625" style="17" customWidth="1"/>
    <col min="14" max="16384" width="11.453125" style="17"/>
  </cols>
  <sheetData>
    <row r="1" spans="1:13" x14ac:dyDescent="0.35">
      <c r="A1" s="2" t="s">
        <v>101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</row>
    <row r="2" spans="1:13" x14ac:dyDescent="0.35">
      <c r="A2" s="2" t="s">
        <v>1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</row>
    <row r="3" spans="1:13" x14ac:dyDescent="0.35">
      <c r="A3" s="2" t="s">
        <v>2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</row>
    <row r="5" spans="1:13" ht="15" thickBot="1" x14ac:dyDescent="0.4">
      <c r="A5" s="2" t="s">
        <v>3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</row>
    <row r="6" spans="1:13" ht="43.5" x14ac:dyDescent="0.35">
      <c r="A6" s="4" t="s">
        <v>102</v>
      </c>
      <c r="B6" s="5" t="s">
        <v>21</v>
      </c>
      <c r="C6" s="217" t="s">
        <v>36</v>
      </c>
      <c r="D6" s="218" t="s">
        <v>103</v>
      </c>
      <c r="E6" s="4" t="s">
        <v>38</v>
      </c>
      <c r="F6" s="5" t="s">
        <v>67</v>
      </c>
      <c r="G6" s="5" t="s">
        <v>68</v>
      </c>
      <c r="H6" s="5" t="s">
        <v>69</v>
      </c>
      <c r="I6" s="5" t="s">
        <v>70</v>
      </c>
      <c r="J6" s="7" t="s">
        <v>71</v>
      </c>
      <c r="K6" s="4" t="s">
        <v>73</v>
      </c>
      <c r="L6" s="7" t="s">
        <v>22</v>
      </c>
      <c r="M6" s="214" t="s">
        <v>40</v>
      </c>
    </row>
    <row r="7" spans="1:13" s="2" customFormat="1" x14ac:dyDescent="0.35">
      <c r="A7" s="219"/>
      <c r="B7" s="95" t="s">
        <v>11</v>
      </c>
      <c r="C7" s="94"/>
      <c r="D7" s="220"/>
      <c r="E7" s="205">
        <f>SUM(E8:E19)</f>
        <v>0</v>
      </c>
      <c r="F7" s="145">
        <f>SUM(F8:F19)</f>
        <v>0</v>
      </c>
      <c r="G7" s="145">
        <f>SUM(G8:G19)</f>
        <v>0</v>
      </c>
      <c r="H7" s="145">
        <f>SUM(H8:H19)</f>
        <v>0</v>
      </c>
      <c r="I7" s="97"/>
      <c r="J7" s="206"/>
      <c r="K7" s="205">
        <f>SUM(K8:K19)</f>
        <v>0</v>
      </c>
      <c r="L7" s="206"/>
      <c r="M7" s="215"/>
    </row>
    <row r="8" spans="1:13" x14ac:dyDescent="0.35">
      <c r="A8" s="221" t="s">
        <v>104</v>
      </c>
      <c r="B8" s="78"/>
      <c r="C8" s="130"/>
      <c r="D8" s="222"/>
      <c r="E8" s="207"/>
      <c r="F8" s="132"/>
      <c r="G8" s="132"/>
      <c r="H8" s="144">
        <f>F8+G8</f>
        <v>0</v>
      </c>
      <c r="I8" s="146"/>
      <c r="J8" s="38"/>
      <c r="K8" s="143"/>
      <c r="L8" s="38"/>
      <c r="M8" s="35"/>
    </row>
    <row r="9" spans="1:13" x14ac:dyDescent="0.35">
      <c r="A9" s="221" t="s">
        <v>105</v>
      </c>
      <c r="B9" s="78"/>
      <c r="C9" s="130"/>
      <c r="D9" s="222"/>
      <c r="E9" s="207"/>
      <c r="F9" s="132"/>
      <c r="G9" s="132"/>
      <c r="H9" s="144">
        <f t="shared" ref="H9:H19" si="0">F9+G9</f>
        <v>0</v>
      </c>
      <c r="I9" s="146"/>
      <c r="J9" s="38"/>
      <c r="K9" s="143"/>
      <c r="L9" s="38"/>
      <c r="M9" s="35"/>
    </row>
    <row r="10" spans="1:13" x14ac:dyDescent="0.35">
      <c r="A10" s="221" t="s">
        <v>106</v>
      </c>
      <c r="B10" s="78"/>
      <c r="C10" s="130"/>
      <c r="D10" s="222"/>
      <c r="E10" s="207"/>
      <c r="F10" s="132"/>
      <c r="G10" s="132"/>
      <c r="H10" s="144">
        <f t="shared" si="0"/>
        <v>0</v>
      </c>
      <c r="I10" s="146"/>
      <c r="J10" s="38"/>
      <c r="K10" s="143"/>
      <c r="L10" s="38"/>
      <c r="M10" s="35"/>
    </row>
    <row r="11" spans="1:13" x14ac:dyDescent="0.35">
      <c r="A11" s="221" t="s">
        <v>107</v>
      </c>
      <c r="B11" s="78"/>
      <c r="C11" s="130"/>
      <c r="D11" s="222"/>
      <c r="E11" s="207"/>
      <c r="F11" s="132"/>
      <c r="G11" s="132"/>
      <c r="H11" s="144">
        <f t="shared" si="0"/>
        <v>0</v>
      </c>
      <c r="I11" s="146"/>
      <c r="J11" s="38"/>
      <c r="K11" s="143"/>
      <c r="L11" s="38"/>
      <c r="M11" s="35"/>
    </row>
    <row r="12" spans="1:13" x14ac:dyDescent="0.35">
      <c r="A12" s="221" t="s">
        <v>108</v>
      </c>
      <c r="B12" s="78"/>
      <c r="C12" s="130"/>
      <c r="D12" s="222"/>
      <c r="E12" s="207"/>
      <c r="F12" s="132"/>
      <c r="G12" s="132"/>
      <c r="H12" s="144">
        <f t="shared" si="0"/>
        <v>0</v>
      </c>
      <c r="I12" s="146"/>
      <c r="J12" s="38"/>
      <c r="K12" s="143"/>
      <c r="L12" s="38"/>
      <c r="M12" s="35"/>
    </row>
    <row r="13" spans="1:13" x14ac:dyDescent="0.35">
      <c r="A13" s="221" t="s">
        <v>109</v>
      </c>
      <c r="B13" s="77"/>
      <c r="C13" s="130"/>
      <c r="D13" s="222"/>
      <c r="E13" s="207"/>
      <c r="F13" s="132"/>
      <c r="G13" s="132"/>
      <c r="H13" s="144">
        <f t="shared" si="0"/>
        <v>0</v>
      </c>
      <c r="I13" s="146"/>
      <c r="J13" s="38"/>
      <c r="K13" s="143"/>
      <c r="L13" s="38"/>
      <c r="M13" s="35"/>
    </row>
    <row r="14" spans="1:13" x14ac:dyDescent="0.35">
      <c r="A14" s="221" t="s">
        <v>110</v>
      </c>
      <c r="B14" s="78"/>
      <c r="C14" s="130"/>
      <c r="D14" s="222"/>
      <c r="E14" s="207"/>
      <c r="F14" s="132"/>
      <c r="G14" s="132"/>
      <c r="H14" s="144">
        <f t="shared" si="0"/>
        <v>0</v>
      </c>
      <c r="I14" s="146"/>
      <c r="J14" s="38"/>
      <c r="K14" s="143"/>
      <c r="L14" s="38"/>
      <c r="M14" s="35"/>
    </row>
    <row r="15" spans="1:13" x14ac:dyDescent="0.35">
      <c r="A15" s="221" t="s">
        <v>111</v>
      </c>
      <c r="B15" s="78"/>
      <c r="C15" s="130"/>
      <c r="D15" s="222"/>
      <c r="E15" s="207"/>
      <c r="F15" s="132"/>
      <c r="G15" s="132"/>
      <c r="H15" s="144">
        <f t="shared" si="0"/>
        <v>0</v>
      </c>
      <c r="I15" s="146"/>
      <c r="J15" s="38"/>
      <c r="K15" s="143"/>
      <c r="L15" s="38"/>
      <c r="M15" s="35"/>
    </row>
    <row r="16" spans="1:13" x14ac:dyDescent="0.35">
      <c r="A16" s="221" t="s">
        <v>112</v>
      </c>
      <c r="B16" s="78"/>
      <c r="C16" s="130"/>
      <c r="D16" s="222"/>
      <c r="E16" s="207"/>
      <c r="F16" s="132"/>
      <c r="G16" s="132"/>
      <c r="H16" s="144">
        <f t="shared" si="0"/>
        <v>0</v>
      </c>
      <c r="I16" s="146"/>
      <c r="J16" s="38"/>
      <c r="K16" s="143"/>
      <c r="L16" s="38"/>
      <c r="M16" s="35"/>
    </row>
    <row r="17" spans="1:13" x14ac:dyDescent="0.35">
      <c r="A17" s="221" t="s">
        <v>113</v>
      </c>
      <c r="B17" s="77"/>
      <c r="C17" s="130"/>
      <c r="D17" s="222"/>
      <c r="E17" s="207"/>
      <c r="F17" s="132"/>
      <c r="G17" s="132"/>
      <c r="H17" s="144">
        <f t="shared" si="0"/>
        <v>0</v>
      </c>
      <c r="I17" s="146"/>
      <c r="J17" s="38"/>
      <c r="K17" s="143"/>
      <c r="L17" s="38"/>
      <c r="M17" s="35"/>
    </row>
    <row r="18" spans="1:13" x14ac:dyDescent="0.35">
      <c r="A18" s="221" t="s">
        <v>114</v>
      </c>
      <c r="B18" s="78"/>
      <c r="C18" s="130"/>
      <c r="D18" s="222"/>
      <c r="E18" s="207"/>
      <c r="F18" s="132"/>
      <c r="G18" s="132"/>
      <c r="H18" s="144">
        <f t="shared" si="0"/>
        <v>0</v>
      </c>
      <c r="I18" s="146"/>
      <c r="J18" s="38"/>
      <c r="K18" s="143"/>
      <c r="L18" s="38"/>
      <c r="M18" s="35"/>
    </row>
    <row r="19" spans="1:13" ht="15" thickBot="1" x14ac:dyDescent="0.4">
      <c r="A19" s="223" t="s">
        <v>115</v>
      </c>
      <c r="B19" s="224"/>
      <c r="C19" s="225"/>
      <c r="D19" s="226"/>
      <c r="E19" s="208"/>
      <c r="F19" s="209"/>
      <c r="G19" s="209"/>
      <c r="H19" s="210">
        <f t="shared" si="0"/>
        <v>0</v>
      </c>
      <c r="I19" s="211"/>
      <c r="J19" s="212"/>
      <c r="K19" s="213"/>
      <c r="L19" s="212"/>
      <c r="M19" s="216"/>
    </row>
  </sheetData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39"/>
  <sheetViews>
    <sheetView zoomScale="80" zoomScaleNormal="80" workbookViewId="0">
      <pane ySplit="8" topLeftCell="A9" activePane="bottomLeft" state="frozen"/>
      <selection pane="bottomLeft" activeCell="I9" sqref="I9"/>
    </sheetView>
  </sheetViews>
  <sheetFormatPr baseColWidth="10" defaultColWidth="11.453125" defaultRowHeight="14.5" x14ac:dyDescent="0.35"/>
  <cols>
    <col min="1" max="1" width="9.81640625" style="17" customWidth="1"/>
    <col min="2" max="2" width="6.7265625" style="17" customWidth="1"/>
    <col min="3" max="3" width="49.26953125" style="85" customWidth="1"/>
    <col min="4" max="4" width="11.453125" style="17" customWidth="1"/>
    <col min="5" max="5" width="12.453125" style="17" customWidth="1"/>
    <col min="6" max="6" width="11.7265625" style="17" customWidth="1"/>
    <col min="7" max="7" width="13" style="17" customWidth="1"/>
    <col min="8" max="8" width="11.26953125" style="17" customWidth="1"/>
    <col min="9" max="9" width="9.81640625" style="17" customWidth="1"/>
    <col min="10" max="10" width="7.453125" style="17" customWidth="1"/>
    <col min="11" max="11" width="11.453125" style="17"/>
    <col min="12" max="13" width="11.453125" style="127"/>
    <col min="14" max="14" width="11.453125" style="17"/>
    <col min="15" max="15" width="10.1796875" style="17" customWidth="1"/>
    <col min="16" max="16" width="9.54296875" style="17" customWidth="1"/>
    <col min="17" max="17" width="9.54296875" style="127" customWidth="1"/>
    <col min="18" max="18" width="10.7265625" style="127" customWidth="1"/>
    <col min="19" max="19" width="11.453125" style="127" customWidth="1"/>
    <col min="20" max="20" width="26.453125" style="17" customWidth="1"/>
    <col min="21" max="16384" width="11.453125" style="17"/>
  </cols>
  <sheetData>
    <row r="1" spans="1:20" x14ac:dyDescent="0.35">
      <c r="A1" s="2" t="s">
        <v>116</v>
      </c>
      <c r="B1" s="2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</row>
    <row r="2" spans="1:20" x14ac:dyDescent="0.35">
      <c r="A2" s="2" t="s">
        <v>1</v>
      </c>
      <c r="B2" s="2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</row>
    <row r="3" spans="1:20" x14ac:dyDescent="0.35">
      <c r="A3" s="2" t="s">
        <v>2</v>
      </c>
      <c r="B3" s="2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</row>
    <row r="4" spans="1:20" x14ac:dyDescent="0.35">
      <c r="A4" s="2"/>
      <c r="B4" s="2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</row>
    <row r="5" spans="1:20" ht="15" thickBot="1" x14ac:dyDescent="0.4">
      <c r="A5" s="2" t="s">
        <v>3</v>
      </c>
      <c r="B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</row>
    <row r="6" spans="1:20" x14ac:dyDescent="0.35">
      <c r="A6" s="244"/>
      <c r="B6" s="246"/>
      <c r="C6" s="245"/>
      <c r="D6" s="244" t="s">
        <v>117</v>
      </c>
      <c r="E6" s="246"/>
      <c r="F6" s="246"/>
      <c r="G6" s="246"/>
      <c r="H6" s="245"/>
      <c r="I6" s="244" t="s">
        <v>118</v>
      </c>
      <c r="J6" s="245"/>
      <c r="K6" s="244" t="s">
        <v>55</v>
      </c>
      <c r="L6" s="246"/>
      <c r="M6" s="246"/>
      <c r="N6" s="246"/>
      <c r="O6" s="246"/>
      <c r="P6" s="246"/>
      <c r="Q6" s="156"/>
      <c r="R6" s="240" t="s">
        <v>56</v>
      </c>
      <c r="S6" s="242"/>
      <c r="T6" s="137"/>
    </row>
    <row r="7" spans="1:20" ht="43.5" x14ac:dyDescent="0.35">
      <c r="A7" s="81" t="s">
        <v>119</v>
      </c>
      <c r="B7" s="79" t="s">
        <v>120</v>
      </c>
      <c r="C7" s="80" t="s">
        <v>21</v>
      </c>
      <c r="D7" s="81" t="s">
        <v>121</v>
      </c>
      <c r="E7" s="45" t="s">
        <v>84</v>
      </c>
      <c r="F7" s="45" t="s">
        <v>122</v>
      </c>
      <c r="G7" s="82" t="s">
        <v>123</v>
      </c>
      <c r="H7" s="80" t="s">
        <v>124</v>
      </c>
      <c r="I7" s="45" t="s">
        <v>125</v>
      </c>
      <c r="J7" s="80" t="s">
        <v>126</v>
      </c>
      <c r="K7" s="45" t="s">
        <v>38</v>
      </c>
      <c r="L7" s="45" t="s">
        <v>67</v>
      </c>
      <c r="M7" s="45" t="s">
        <v>68</v>
      </c>
      <c r="N7" s="45" t="s">
        <v>69</v>
      </c>
      <c r="O7" s="45" t="s">
        <v>90</v>
      </c>
      <c r="P7" s="82" t="s">
        <v>71</v>
      </c>
      <c r="Q7" s="163" t="s">
        <v>72</v>
      </c>
      <c r="R7" s="153" t="s">
        <v>73</v>
      </c>
      <c r="S7" s="136" t="s">
        <v>22</v>
      </c>
      <c r="T7" s="103" t="s">
        <v>10</v>
      </c>
    </row>
    <row r="8" spans="1:20" s="2" customFormat="1" ht="15" thickBot="1" x14ac:dyDescent="0.4">
      <c r="A8" s="8"/>
      <c r="B8" s="9"/>
      <c r="C8" s="31" t="s">
        <v>11</v>
      </c>
      <c r="D8" s="8"/>
      <c r="E8" s="9"/>
      <c r="F8" s="39"/>
      <c r="G8" s="13"/>
      <c r="H8" s="12"/>
      <c r="I8" s="8"/>
      <c r="J8" s="30"/>
      <c r="K8" s="150">
        <f>SUM(K9:K27)</f>
        <v>0</v>
      </c>
      <c r="L8" s="149">
        <f>SUM(L9:L27)</f>
        <v>0</v>
      </c>
      <c r="M8" s="149">
        <f>SUM(M9:M27)</f>
        <v>0</v>
      </c>
      <c r="N8" s="150">
        <f>SUM(N9:N27)</f>
        <v>0</v>
      </c>
      <c r="O8" s="11"/>
      <c r="P8" s="158"/>
      <c r="Q8" s="160"/>
      <c r="R8" s="154">
        <f>SUM(R9:R27)</f>
        <v>0</v>
      </c>
      <c r="S8" s="12"/>
      <c r="T8" s="160"/>
    </row>
    <row r="9" spans="1:20" x14ac:dyDescent="0.35">
      <c r="A9" s="101" t="s">
        <v>127</v>
      </c>
      <c r="B9" s="102"/>
      <c r="C9" s="71"/>
      <c r="D9" s="40"/>
      <c r="E9" s="14"/>
      <c r="F9" s="66"/>
      <c r="G9" s="22"/>
      <c r="H9" s="41"/>
      <c r="I9" s="66"/>
      <c r="J9" s="32"/>
      <c r="K9" s="140"/>
      <c r="L9" s="140"/>
      <c r="M9" s="140"/>
      <c r="N9" s="140">
        <f>L9+M9</f>
        <v>0</v>
      </c>
      <c r="O9" s="66"/>
      <c r="P9" s="37"/>
      <c r="Q9" s="227"/>
      <c r="R9" s="142"/>
      <c r="S9" s="37"/>
      <c r="T9" s="33"/>
    </row>
    <row r="10" spans="1:20" x14ac:dyDescent="0.35">
      <c r="A10" s="101" t="s">
        <v>127</v>
      </c>
      <c r="B10" s="102"/>
      <c r="C10" s="71"/>
      <c r="D10" s="40"/>
      <c r="E10" s="14"/>
      <c r="F10" s="66"/>
      <c r="G10" s="22"/>
      <c r="H10" s="41"/>
      <c r="I10" s="66"/>
      <c r="J10" s="32"/>
      <c r="K10" s="140"/>
      <c r="L10" s="140"/>
      <c r="M10" s="140"/>
      <c r="N10" s="140">
        <f t="shared" ref="N10:N27" si="0">L10+M10</f>
        <v>0</v>
      </c>
      <c r="O10" s="66"/>
      <c r="P10" s="37"/>
      <c r="Q10" s="227"/>
      <c r="R10" s="143"/>
      <c r="S10" s="38"/>
      <c r="T10" s="35"/>
    </row>
    <row r="11" spans="1:20" x14ac:dyDescent="0.35">
      <c r="A11" s="84" t="s">
        <v>128</v>
      </c>
      <c r="B11" s="62"/>
      <c r="C11" s="74"/>
      <c r="D11" s="42"/>
      <c r="E11" s="25"/>
      <c r="F11" s="67"/>
      <c r="G11" s="24"/>
      <c r="H11" s="43"/>
      <c r="I11" s="67"/>
      <c r="J11" s="34"/>
      <c r="K11" s="140"/>
      <c r="L11" s="140"/>
      <c r="M11" s="140"/>
      <c r="N11" s="140">
        <f>L11+M11</f>
        <v>0</v>
      </c>
      <c r="O11" s="67"/>
      <c r="P11" s="38"/>
      <c r="Q11" s="228"/>
      <c r="R11" s="143"/>
      <c r="S11" s="38"/>
      <c r="T11" s="35"/>
    </row>
    <row r="12" spans="1:20" x14ac:dyDescent="0.35">
      <c r="A12" s="84" t="s">
        <v>129</v>
      </c>
      <c r="B12" s="62"/>
      <c r="C12" s="74"/>
      <c r="D12" s="36"/>
      <c r="E12" s="26"/>
      <c r="F12" s="67"/>
      <c r="G12" s="24"/>
      <c r="H12" s="43"/>
      <c r="I12" s="67"/>
      <c r="J12" s="34"/>
      <c r="K12" s="140"/>
      <c r="L12" s="140"/>
      <c r="M12" s="140"/>
      <c r="N12" s="140">
        <f>L12+M12</f>
        <v>0</v>
      </c>
      <c r="O12" s="67"/>
      <c r="P12" s="38"/>
      <c r="Q12" s="228"/>
      <c r="R12" s="143"/>
      <c r="S12" s="38"/>
      <c r="T12" s="35"/>
    </row>
    <row r="13" spans="1:20" x14ac:dyDescent="0.35">
      <c r="A13" s="84" t="s">
        <v>130</v>
      </c>
      <c r="B13" s="62"/>
      <c r="C13" s="74"/>
      <c r="D13" s="36"/>
      <c r="E13" s="26"/>
      <c r="F13" s="67"/>
      <c r="G13" s="24"/>
      <c r="H13" s="43"/>
      <c r="I13" s="67"/>
      <c r="J13" s="34"/>
      <c r="K13" s="140"/>
      <c r="L13" s="140"/>
      <c r="M13" s="140"/>
      <c r="N13" s="140">
        <f t="shared" si="0"/>
        <v>0</v>
      </c>
      <c r="O13" s="67"/>
      <c r="P13" s="38"/>
      <c r="Q13" s="228"/>
      <c r="R13" s="143"/>
      <c r="S13" s="38"/>
      <c r="T13" s="35"/>
    </row>
    <row r="14" spans="1:20" x14ac:dyDescent="0.35">
      <c r="A14" s="84" t="s">
        <v>131</v>
      </c>
      <c r="B14" s="62"/>
      <c r="C14" s="74"/>
      <c r="D14" s="42"/>
      <c r="E14" s="25"/>
      <c r="F14" s="67"/>
      <c r="G14" s="24"/>
      <c r="H14" s="43"/>
      <c r="I14" s="67"/>
      <c r="J14" s="34"/>
      <c r="K14" s="140"/>
      <c r="L14" s="140"/>
      <c r="M14" s="140"/>
      <c r="N14" s="140">
        <f t="shared" si="0"/>
        <v>0</v>
      </c>
      <c r="O14" s="67"/>
      <c r="P14" s="38"/>
      <c r="Q14" s="228"/>
      <c r="R14" s="143"/>
      <c r="S14" s="38"/>
      <c r="T14" s="35"/>
    </row>
    <row r="15" spans="1:20" x14ac:dyDescent="0.35">
      <c r="A15" s="84" t="s">
        <v>132</v>
      </c>
      <c r="B15" s="62"/>
      <c r="C15" s="74"/>
      <c r="D15" s="36"/>
      <c r="E15" s="26"/>
      <c r="F15" s="67"/>
      <c r="G15" s="24"/>
      <c r="H15" s="43"/>
      <c r="I15" s="67"/>
      <c r="J15" s="34"/>
      <c r="K15" s="140"/>
      <c r="L15" s="140"/>
      <c r="M15" s="140"/>
      <c r="N15" s="140">
        <f t="shared" si="0"/>
        <v>0</v>
      </c>
      <c r="O15" s="67"/>
      <c r="P15" s="38"/>
      <c r="Q15" s="228"/>
      <c r="R15" s="143"/>
      <c r="S15" s="38"/>
      <c r="T15" s="35"/>
    </row>
    <row r="16" spans="1:20" x14ac:dyDescent="0.35">
      <c r="A16" s="84" t="s">
        <v>133</v>
      </c>
      <c r="B16" s="62"/>
      <c r="C16" s="74"/>
      <c r="D16" s="42"/>
      <c r="E16" s="130"/>
      <c r="F16" s="67"/>
      <c r="G16" s="24"/>
      <c r="H16" s="43"/>
      <c r="I16" s="67"/>
      <c r="J16" s="34"/>
      <c r="K16" s="140"/>
      <c r="L16" s="140"/>
      <c r="M16" s="140"/>
      <c r="N16" s="140">
        <f t="shared" si="0"/>
        <v>0</v>
      </c>
      <c r="O16" s="67"/>
      <c r="P16" s="38"/>
      <c r="Q16" s="228"/>
      <c r="R16" s="143"/>
      <c r="S16" s="38"/>
      <c r="T16" s="35"/>
    </row>
    <row r="17" spans="1:20" x14ac:dyDescent="0.35">
      <c r="A17" s="84" t="s">
        <v>134</v>
      </c>
      <c r="B17" s="102"/>
      <c r="C17" s="74"/>
      <c r="D17" s="42"/>
      <c r="E17" s="130"/>
      <c r="F17" s="67"/>
      <c r="G17" s="24"/>
      <c r="H17" s="43"/>
      <c r="I17" s="67"/>
      <c r="J17" s="34"/>
      <c r="K17" s="140"/>
      <c r="L17" s="140"/>
      <c r="M17" s="140"/>
      <c r="N17" s="140">
        <f t="shared" si="0"/>
        <v>0</v>
      </c>
      <c r="O17" s="67"/>
      <c r="P17" s="38"/>
      <c r="Q17" s="228"/>
      <c r="R17" s="143"/>
      <c r="S17" s="38"/>
      <c r="T17" s="35"/>
    </row>
    <row r="18" spans="1:20" x14ac:dyDescent="0.35">
      <c r="A18" s="84" t="s">
        <v>134</v>
      </c>
      <c r="B18" s="102"/>
      <c r="C18" s="74"/>
      <c r="D18" s="42"/>
      <c r="E18" s="25"/>
      <c r="F18" s="67"/>
      <c r="G18" s="24"/>
      <c r="H18" s="43"/>
      <c r="I18" s="67"/>
      <c r="J18" s="34"/>
      <c r="K18" s="140"/>
      <c r="L18" s="140"/>
      <c r="M18" s="140"/>
      <c r="N18" s="140">
        <f t="shared" si="0"/>
        <v>0</v>
      </c>
      <c r="O18" s="67"/>
      <c r="P18" s="38"/>
      <c r="Q18" s="228"/>
      <c r="R18" s="143"/>
      <c r="S18" s="38"/>
      <c r="T18" s="35"/>
    </row>
    <row r="19" spans="1:20" x14ac:dyDescent="0.35">
      <c r="A19" s="84" t="s">
        <v>135</v>
      </c>
      <c r="B19" s="62"/>
      <c r="C19" s="74"/>
      <c r="D19" s="36"/>
      <c r="E19" s="26"/>
      <c r="F19" s="67"/>
      <c r="G19" s="24"/>
      <c r="H19" s="43"/>
      <c r="I19" s="67"/>
      <c r="J19" s="34"/>
      <c r="K19" s="140"/>
      <c r="L19" s="140"/>
      <c r="M19" s="140"/>
      <c r="N19" s="140">
        <f t="shared" si="0"/>
        <v>0</v>
      </c>
      <c r="O19" s="67"/>
      <c r="P19" s="38"/>
      <c r="Q19" s="228"/>
      <c r="R19" s="143"/>
      <c r="S19" s="38"/>
      <c r="T19" s="35"/>
    </row>
    <row r="20" spans="1:20" x14ac:dyDescent="0.35">
      <c r="A20" s="84" t="s">
        <v>136</v>
      </c>
      <c r="B20" s="62"/>
      <c r="C20" s="74"/>
      <c r="D20" s="36"/>
      <c r="E20" s="26"/>
      <c r="F20" s="67"/>
      <c r="G20" s="24"/>
      <c r="H20" s="43"/>
      <c r="I20" s="67"/>
      <c r="J20" s="34"/>
      <c r="K20" s="140"/>
      <c r="L20" s="140"/>
      <c r="M20" s="140"/>
      <c r="N20" s="140">
        <f t="shared" si="0"/>
        <v>0</v>
      </c>
      <c r="O20" s="67"/>
      <c r="P20" s="38"/>
      <c r="Q20" s="228"/>
      <c r="R20" s="143"/>
      <c r="S20" s="38"/>
      <c r="T20" s="35"/>
    </row>
    <row r="21" spans="1:20" x14ac:dyDescent="0.35">
      <c r="A21" s="84" t="s">
        <v>137</v>
      </c>
      <c r="B21" s="62"/>
      <c r="C21" s="74"/>
      <c r="D21" s="42"/>
      <c r="E21" s="130"/>
      <c r="F21" s="67"/>
      <c r="G21" s="24"/>
      <c r="H21" s="43"/>
      <c r="I21" s="67"/>
      <c r="J21" s="34"/>
      <c r="K21" s="140"/>
      <c r="L21" s="140"/>
      <c r="M21" s="140"/>
      <c r="N21" s="140">
        <f t="shared" si="0"/>
        <v>0</v>
      </c>
      <c r="O21" s="67"/>
      <c r="P21" s="38"/>
      <c r="Q21" s="228"/>
      <c r="R21" s="143"/>
      <c r="S21" s="38"/>
      <c r="T21" s="35"/>
    </row>
    <row r="22" spans="1:20" x14ac:dyDescent="0.35">
      <c r="A22" s="84" t="s">
        <v>138</v>
      </c>
      <c r="B22" s="62"/>
      <c r="C22" s="74"/>
      <c r="D22" s="36"/>
      <c r="E22" s="26"/>
      <c r="F22" s="67"/>
      <c r="G22" s="24"/>
      <c r="H22" s="43"/>
      <c r="I22" s="67"/>
      <c r="J22" s="34"/>
      <c r="K22" s="140"/>
      <c r="L22" s="140"/>
      <c r="M22" s="140"/>
      <c r="N22" s="140">
        <f t="shared" si="0"/>
        <v>0</v>
      </c>
      <c r="O22" s="67"/>
      <c r="P22" s="38"/>
      <c r="Q22" s="228"/>
      <c r="R22" s="143"/>
      <c r="S22" s="38"/>
      <c r="T22" s="35"/>
    </row>
    <row r="23" spans="1:20" x14ac:dyDescent="0.35">
      <c r="A23" s="84" t="s">
        <v>139</v>
      </c>
      <c r="B23" s="62"/>
      <c r="C23" s="74"/>
      <c r="D23" s="36"/>
      <c r="E23" s="26"/>
      <c r="F23" s="67"/>
      <c r="G23" s="24"/>
      <c r="H23" s="43"/>
      <c r="I23" s="67"/>
      <c r="J23" s="34"/>
      <c r="K23" s="140"/>
      <c r="L23" s="140"/>
      <c r="M23" s="140"/>
      <c r="N23" s="140">
        <f t="shared" si="0"/>
        <v>0</v>
      </c>
      <c r="O23" s="67"/>
      <c r="P23" s="38"/>
      <c r="Q23" s="228"/>
      <c r="R23" s="143"/>
      <c r="S23" s="38"/>
      <c r="T23" s="35"/>
    </row>
    <row r="24" spans="1:20" x14ac:dyDescent="0.35">
      <c r="A24" s="84" t="s">
        <v>140</v>
      </c>
      <c r="B24" s="62"/>
      <c r="C24" s="74"/>
      <c r="D24" s="42"/>
      <c r="E24" s="130"/>
      <c r="F24" s="67"/>
      <c r="G24" s="24"/>
      <c r="H24" s="43"/>
      <c r="I24" s="67"/>
      <c r="J24" s="34"/>
      <c r="K24" s="140"/>
      <c r="L24" s="140"/>
      <c r="M24" s="140"/>
      <c r="N24" s="140">
        <f t="shared" si="0"/>
        <v>0</v>
      </c>
      <c r="O24" s="67"/>
      <c r="P24" s="38"/>
      <c r="Q24" s="228"/>
      <c r="R24" s="143"/>
      <c r="S24" s="38"/>
      <c r="T24" s="35"/>
    </row>
    <row r="25" spans="1:20" x14ac:dyDescent="0.35">
      <c r="A25" s="84" t="s">
        <v>141</v>
      </c>
      <c r="B25" s="102"/>
      <c r="C25" s="74"/>
      <c r="D25" s="36"/>
      <c r="E25" s="26"/>
      <c r="F25" s="67"/>
      <c r="G25" s="24"/>
      <c r="H25" s="43"/>
      <c r="I25" s="67"/>
      <c r="J25" s="34"/>
      <c r="K25" s="140"/>
      <c r="L25" s="140"/>
      <c r="M25" s="140"/>
      <c r="N25" s="140">
        <f t="shared" si="0"/>
        <v>0</v>
      </c>
      <c r="O25" s="67"/>
      <c r="P25" s="38"/>
      <c r="Q25" s="228"/>
      <c r="R25" s="143"/>
      <c r="S25" s="38"/>
      <c r="T25" s="35"/>
    </row>
    <row r="26" spans="1:20" x14ac:dyDescent="0.35">
      <c r="A26" s="84" t="s">
        <v>141</v>
      </c>
      <c r="B26" s="102"/>
      <c r="C26" s="74"/>
      <c r="D26" s="36"/>
      <c r="E26" s="26"/>
      <c r="F26" s="67"/>
      <c r="G26" s="24"/>
      <c r="H26" s="43"/>
      <c r="I26" s="67"/>
      <c r="J26" s="34"/>
      <c r="K26" s="140"/>
      <c r="L26" s="140"/>
      <c r="M26" s="140"/>
      <c r="N26" s="140">
        <f t="shared" si="0"/>
        <v>0</v>
      </c>
      <c r="O26" s="67"/>
      <c r="P26" s="38"/>
      <c r="Q26" s="228"/>
      <c r="R26" s="143"/>
      <c r="S26" s="38"/>
      <c r="T26" s="35"/>
    </row>
    <row r="27" spans="1:20" x14ac:dyDescent="0.35">
      <c r="A27" s="84" t="s">
        <v>142</v>
      </c>
      <c r="B27" s="62"/>
      <c r="C27" s="74"/>
      <c r="D27" s="36"/>
      <c r="E27" s="26"/>
      <c r="F27" s="67"/>
      <c r="G27" s="24"/>
      <c r="H27" s="43"/>
      <c r="I27" s="67"/>
      <c r="J27" s="34"/>
      <c r="K27" s="140"/>
      <c r="L27" s="140"/>
      <c r="M27" s="140"/>
      <c r="N27" s="140">
        <f t="shared" si="0"/>
        <v>0</v>
      </c>
      <c r="O27" s="67"/>
      <c r="P27" s="38"/>
      <c r="Q27" s="152"/>
      <c r="R27" s="143"/>
      <c r="S27" s="38"/>
      <c r="T27" s="35"/>
    </row>
    <row r="28" spans="1:20" ht="7.5" customHeight="1" x14ac:dyDescent="0.35">
      <c r="A28" s="159"/>
      <c r="B28" s="159"/>
      <c r="C28" s="159"/>
      <c r="D28" s="159"/>
      <c r="E28" s="159"/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</row>
    <row r="29" spans="1:20" s="87" customFormat="1" x14ac:dyDescent="0.35">
      <c r="A29" s="162"/>
      <c r="B29" s="159"/>
      <c r="C29" s="159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59"/>
      <c r="S29" s="159"/>
      <c r="T29" s="159"/>
    </row>
    <row r="30" spans="1:20" s="87" customFormat="1" x14ac:dyDescent="0.35">
      <c r="A30" s="162"/>
      <c r="B30" s="159"/>
      <c r="C30" s="159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59"/>
      <c r="S30" s="159"/>
      <c r="T30" s="159"/>
    </row>
    <row r="31" spans="1:20" s="87" customFormat="1" x14ac:dyDescent="0.35">
      <c r="A31" s="162"/>
      <c r="B31" s="159"/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59"/>
      <c r="S31" s="159"/>
      <c r="T31" s="159"/>
    </row>
    <row r="32" spans="1:20" x14ac:dyDescent="0.35">
      <c r="A32" s="159"/>
      <c r="B32" s="159"/>
      <c r="C32" s="159"/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</row>
    <row r="34" spans="3:8" x14ac:dyDescent="0.35">
      <c r="C34" s="86"/>
      <c r="D34" s="159"/>
      <c r="E34" s="159"/>
      <c r="F34" s="159"/>
      <c r="G34" s="159"/>
      <c r="H34" s="2"/>
    </row>
    <row r="39" spans="3:8" x14ac:dyDescent="0.35">
      <c r="C39" s="86"/>
      <c r="D39" s="159"/>
      <c r="E39" s="159"/>
      <c r="F39" s="159"/>
      <c r="G39" s="159"/>
      <c r="H39" s="159"/>
    </row>
  </sheetData>
  <mergeCells count="5">
    <mergeCell ref="I6:J6"/>
    <mergeCell ref="K6:P6"/>
    <mergeCell ref="D6:H6"/>
    <mergeCell ref="A6:C6"/>
    <mergeCell ref="R6:S6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25"/>
  <sheetViews>
    <sheetView zoomScale="80" zoomScaleNormal="80" workbookViewId="0">
      <pane ySplit="8" topLeftCell="A9" activePane="bottomLeft" state="frozen"/>
      <selection pane="bottomLeft"/>
    </sheetView>
  </sheetViews>
  <sheetFormatPr baseColWidth="10" defaultColWidth="11.453125" defaultRowHeight="14.5" x14ac:dyDescent="0.35"/>
  <cols>
    <col min="1" max="1" width="11.453125" style="17" customWidth="1"/>
    <col min="2" max="2" width="52.7265625" style="17" customWidth="1"/>
    <col min="3" max="3" width="10.81640625" style="17" customWidth="1"/>
    <col min="4" max="5" width="11.453125" style="17"/>
    <col min="6" max="6" width="11" style="17" customWidth="1"/>
    <col min="7" max="7" width="14.1796875" style="17" customWidth="1"/>
    <col min="8" max="8" width="42.26953125" style="17" customWidth="1"/>
    <col min="9" max="16384" width="11.453125" style="17"/>
  </cols>
  <sheetData>
    <row r="1" spans="1:8" x14ac:dyDescent="0.35">
      <c r="A1" s="2" t="s">
        <v>143</v>
      </c>
      <c r="B1" s="159"/>
      <c r="C1" s="159"/>
      <c r="D1" s="159"/>
      <c r="E1" s="159"/>
      <c r="F1" s="159"/>
      <c r="G1" s="159"/>
      <c r="H1" s="159"/>
    </row>
    <row r="2" spans="1:8" x14ac:dyDescent="0.35">
      <c r="A2" s="2" t="s">
        <v>1</v>
      </c>
      <c r="B2" s="159"/>
      <c r="C2" s="159"/>
      <c r="D2" s="159"/>
      <c r="E2" s="159"/>
      <c r="F2" s="159"/>
      <c r="G2" s="159"/>
      <c r="H2" s="159"/>
    </row>
    <row r="3" spans="1:8" x14ac:dyDescent="0.35">
      <c r="A3" s="2" t="s">
        <v>2</v>
      </c>
      <c r="B3" s="159"/>
      <c r="C3" s="159"/>
      <c r="D3" s="159"/>
      <c r="E3" s="159"/>
      <c r="F3" s="159"/>
      <c r="G3" s="159"/>
      <c r="H3" s="159"/>
    </row>
    <row r="5" spans="1:8" x14ac:dyDescent="0.35">
      <c r="A5" s="104" t="s">
        <v>144</v>
      </c>
      <c r="B5" s="105"/>
      <c r="C5" s="106"/>
      <c r="D5" s="106"/>
      <c r="E5" s="106"/>
      <c r="F5" s="107"/>
      <c r="G5" s="108" t="s">
        <v>145</v>
      </c>
      <c r="H5" s="109"/>
    </row>
    <row r="6" spans="1:8" x14ac:dyDescent="0.35">
      <c r="A6" s="110"/>
      <c r="B6" s="111"/>
      <c r="C6" s="112"/>
      <c r="D6" s="112"/>
      <c r="E6" s="112"/>
      <c r="F6" s="113"/>
      <c r="G6" s="112"/>
      <c r="H6" s="114"/>
    </row>
    <row r="7" spans="1:8" x14ac:dyDescent="0.35">
      <c r="A7" s="115"/>
      <c r="B7" s="116"/>
      <c r="C7" s="117" t="s">
        <v>146</v>
      </c>
      <c r="D7" s="118" t="s">
        <v>147</v>
      </c>
      <c r="E7" s="118" t="s">
        <v>148</v>
      </c>
      <c r="F7" s="119" t="s">
        <v>149</v>
      </c>
      <c r="G7" s="117" t="s">
        <v>150</v>
      </c>
      <c r="H7" s="116" t="s">
        <v>151</v>
      </c>
    </row>
    <row r="8" spans="1:8" x14ac:dyDescent="0.35">
      <c r="A8" s="120" t="s">
        <v>152</v>
      </c>
      <c r="B8" s="121" t="s">
        <v>153</v>
      </c>
      <c r="C8" s="122" t="s">
        <v>154</v>
      </c>
      <c r="D8" s="123" t="s">
        <v>37</v>
      </c>
      <c r="E8" s="123" t="s">
        <v>155</v>
      </c>
      <c r="F8" s="124" t="s">
        <v>156</v>
      </c>
      <c r="G8" s="122" t="s">
        <v>157</v>
      </c>
      <c r="H8" s="121" t="s">
        <v>158</v>
      </c>
    </row>
    <row r="9" spans="1:8" x14ac:dyDescent="0.35">
      <c r="A9" s="46" t="s">
        <v>159</v>
      </c>
      <c r="B9" s="47"/>
      <c r="C9" s="48"/>
      <c r="D9" s="88"/>
      <c r="E9" s="88"/>
      <c r="F9" s="49"/>
      <c r="G9" s="46"/>
      <c r="H9" s="47"/>
    </row>
    <row r="10" spans="1:8" x14ac:dyDescent="0.35">
      <c r="A10" s="46" t="s">
        <v>160</v>
      </c>
      <c r="B10" s="50"/>
      <c r="C10" s="51"/>
      <c r="D10" s="89"/>
      <c r="E10" s="89"/>
      <c r="F10" s="49"/>
      <c r="G10" s="46"/>
      <c r="H10" s="53"/>
    </row>
    <row r="11" spans="1:8" x14ac:dyDescent="0.35">
      <c r="A11" s="46" t="s">
        <v>161</v>
      </c>
      <c r="B11" s="50"/>
      <c r="C11" s="54"/>
      <c r="D11" s="89"/>
      <c r="E11" s="89"/>
      <c r="F11" s="49"/>
      <c r="G11" s="52"/>
      <c r="H11" s="55"/>
    </row>
    <row r="12" spans="1:8" x14ac:dyDescent="0.35">
      <c r="A12" s="46" t="s">
        <v>162</v>
      </c>
      <c r="B12" s="56"/>
      <c r="C12" s="57"/>
      <c r="D12" s="89"/>
      <c r="E12" s="89"/>
      <c r="F12" s="49"/>
      <c r="G12" s="46"/>
      <c r="H12" s="53"/>
    </row>
    <row r="13" spans="1:8" x14ac:dyDescent="0.35">
      <c r="A13" s="46" t="s">
        <v>163</v>
      </c>
      <c r="B13" s="56"/>
      <c r="C13" s="57"/>
      <c r="D13" s="89"/>
      <c r="E13" s="89"/>
      <c r="F13" s="49"/>
      <c r="G13" s="46"/>
      <c r="H13" s="53"/>
    </row>
    <row r="14" spans="1:8" x14ac:dyDescent="0.35">
      <c r="A14" s="46" t="s">
        <v>164</v>
      </c>
      <c r="B14" s="56"/>
      <c r="C14" s="57"/>
      <c r="D14" s="89"/>
      <c r="E14" s="89"/>
      <c r="F14" s="49"/>
      <c r="G14" s="46"/>
      <c r="H14" s="53"/>
    </row>
    <row r="15" spans="1:8" x14ac:dyDescent="0.35">
      <c r="A15" s="46" t="s">
        <v>165</v>
      </c>
      <c r="B15" s="56"/>
      <c r="C15" s="57"/>
      <c r="D15" s="89"/>
      <c r="E15" s="89"/>
      <c r="F15" s="49"/>
      <c r="G15" s="46"/>
      <c r="H15" s="53"/>
    </row>
    <row r="16" spans="1:8" x14ac:dyDescent="0.35">
      <c r="A16" s="46" t="s">
        <v>166</v>
      </c>
      <c r="B16" s="56"/>
      <c r="C16" s="57"/>
      <c r="D16" s="89"/>
      <c r="E16" s="90"/>
      <c r="F16" s="49"/>
      <c r="G16" s="46"/>
      <c r="H16" s="59"/>
    </row>
    <row r="17" spans="1:8" x14ac:dyDescent="0.35">
      <c r="A17" s="46" t="s">
        <v>167</v>
      </c>
      <c r="B17" s="56"/>
      <c r="C17" s="57"/>
      <c r="D17" s="90"/>
      <c r="E17" s="90"/>
      <c r="F17" s="49"/>
      <c r="G17" s="58"/>
      <c r="H17" s="55"/>
    </row>
    <row r="18" spans="1:8" x14ac:dyDescent="0.35">
      <c r="A18" s="46" t="s">
        <v>168</v>
      </c>
      <c r="B18" s="56"/>
      <c r="C18" s="57"/>
      <c r="D18" s="90"/>
      <c r="E18" s="90"/>
      <c r="F18" s="49"/>
      <c r="G18" s="58"/>
      <c r="H18" s="59"/>
    </row>
    <row r="19" spans="1:8" x14ac:dyDescent="0.35">
      <c r="A19" s="46" t="s">
        <v>169</v>
      </c>
      <c r="B19" s="56"/>
      <c r="C19" s="57"/>
      <c r="D19" s="89"/>
      <c r="E19" s="89"/>
      <c r="F19" s="49"/>
      <c r="G19" s="52"/>
      <c r="H19" s="59"/>
    </row>
    <row r="20" spans="1:8" x14ac:dyDescent="0.35">
      <c r="A20" s="46" t="s">
        <v>170</v>
      </c>
      <c r="B20" s="55"/>
      <c r="C20" s="60"/>
      <c r="D20" s="89"/>
      <c r="E20" s="89"/>
      <c r="F20" s="49"/>
      <c r="G20" s="52"/>
      <c r="H20" s="50"/>
    </row>
    <row r="21" spans="1:8" x14ac:dyDescent="0.35">
      <c r="A21" s="46" t="s">
        <v>171</v>
      </c>
      <c r="B21" s="55"/>
      <c r="C21" s="60"/>
      <c r="D21" s="89"/>
      <c r="E21" s="89"/>
      <c r="F21" s="61"/>
      <c r="G21" s="52"/>
      <c r="H21" s="50"/>
    </row>
    <row r="22" spans="1:8" x14ac:dyDescent="0.35">
      <c r="A22" s="46" t="s">
        <v>172</v>
      </c>
      <c r="B22" s="50"/>
      <c r="C22" s="51"/>
      <c r="D22" s="89"/>
      <c r="E22" s="89"/>
      <c r="F22" s="61"/>
      <c r="G22" s="52"/>
      <c r="H22" s="50"/>
    </row>
    <row r="23" spans="1:8" x14ac:dyDescent="0.35">
      <c r="A23" s="46" t="s">
        <v>173</v>
      </c>
      <c r="B23" s="50"/>
      <c r="C23" s="51"/>
      <c r="D23" s="89"/>
      <c r="E23" s="89"/>
      <c r="F23" s="61"/>
      <c r="G23" s="52"/>
      <c r="H23" s="50"/>
    </row>
    <row r="24" spans="1:8" x14ac:dyDescent="0.35">
      <c r="A24" s="46"/>
      <c r="B24" s="50"/>
      <c r="C24" s="51"/>
      <c r="D24" s="89"/>
      <c r="E24" s="89"/>
      <c r="F24" s="61"/>
      <c r="G24" s="52"/>
      <c r="H24" s="50"/>
    </row>
    <row r="25" spans="1:8" x14ac:dyDescent="0.35">
      <c r="A25" s="159"/>
      <c r="B25" s="2"/>
      <c r="C25" s="159"/>
      <c r="D25" s="159"/>
      <c r="E25" s="159"/>
      <c r="F25" s="159"/>
      <c r="G25" s="159"/>
      <c r="H25" s="159"/>
    </row>
  </sheetData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30"/>
  <sheetViews>
    <sheetView zoomScale="80" zoomScaleNormal="80" workbookViewId="0">
      <pane ySplit="7" topLeftCell="A8" activePane="bottomLeft" state="frozen"/>
      <selection pane="bottomLeft" activeCell="J18" sqref="J18"/>
    </sheetView>
  </sheetViews>
  <sheetFormatPr baseColWidth="10" defaultColWidth="11.453125" defaultRowHeight="14.5" x14ac:dyDescent="0.35"/>
  <cols>
    <col min="1" max="1" width="11.453125" style="17" customWidth="1"/>
    <col min="2" max="2" width="46.453125" style="17" customWidth="1"/>
    <col min="3" max="3" width="10.81640625" style="17" customWidth="1"/>
    <col min="4" max="4" width="12.453125" style="17" customWidth="1"/>
    <col min="5" max="5" width="10.7265625" style="17" customWidth="1"/>
    <col min="6" max="6" width="10.7265625" style="127" customWidth="1"/>
    <col min="7" max="7" width="11.54296875" style="127" customWidth="1"/>
    <col min="8" max="8" width="10.54296875" style="17" customWidth="1"/>
    <col min="9" max="9" width="8.1796875" style="17" bestFit="1" customWidth="1"/>
    <col min="10" max="10" width="10" style="127" bestFit="1" customWidth="1"/>
    <col min="11" max="11" width="11" style="127" bestFit="1" customWidth="1"/>
    <col min="12" max="12" width="33.81640625" style="17" customWidth="1"/>
    <col min="13" max="16384" width="11.453125" style="17"/>
  </cols>
  <sheetData>
    <row r="1" spans="1:12" x14ac:dyDescent="0.35">
      <c r="A1" s="2" t="s">
        <v>174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</row>
    <row r="2" spans="1:12" x14ac:dyDescent="0.35">
      <c r="A2" s="2" t="s">
        <v>1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</row>
    <row r="3" spans="1:12" x14ac:dyDescent="0.35">
      <c r="A3" s="2" t="s">
        <v>2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</row>
    <row r="4" spans="1:12" x14ac:dyDescent="0.35">
      <c r="A4" s="2"/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</row>
    <row r="5" spans="1:12" ht="15" thickBot="1" x14ac:dyDescent="0.4">
      <c r="A5" s="2" t="s">
        <v>3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</row>
    <row r="6" spans="1:12" ht="43.5" x14ac:dyDescent="0.35">
      <c r="A6" s="4" t="s">
        <v>175</v>
      </c>
      <c r="B6" s="5" t="s">
        <v>21</v>
      </c>
      <c r="C6" s="5" t="s">
        <v>36</v>
      </c>
      <c r="D6" s="5" t="s">
        <v>176</v>
      </c>
      <c r="E6" s="5" t="s">
        <v>177</v>
      </c>
      <c r="F6" s="5" t="s">
        <v>67</v>
      </c>
      <c r="G6" s="5" t="s">
        <v>68</v>
      </c>
      <c r="H6" s="5" t="s">
        <v>69</v>
      </c>
      <c r="I6" s="5" t="s">
        <v>178</v>
      </c>
      <c r="J6" s="6" t="s">
        <v>73</v>
      </c>
      <c r="K6" s="6" t="s">
        <v>22</v>
      </c>
      <c r="L6" s="7" t="s">
        <v>40</v>
      </c>
    </row>
    <row r="7" spans="1:12" s="2" customFormat="1" ht="15" thickBot="1" x14ac:dyDescent="0.4">
      <c r="A7" s="8"/>
      <c r="B7" s="125" t="s">
        <v>11</v>
      </c>
      <c r="C7" s="9"/>
      <c r="D7" s="11"/>
      <c r="E7" s="150">
        <f>SUM(E8:E27)</f>
        <v>0</v>
      </c>
      <c r="F7" s="149">
        <f>SUM(F8:F27)</f>
        <v>0</v>
      </c>
      <c r="G7" s="149">
        <f>SUM(G8:G27)</f>
        <v>0</v>
      </c>
      <c r="H7" s="150">
        <f>SUM(H8:H27)</f>
        <v>0</v>
      </c>
      <c r="I7" s="11"/>
      <c r="J7" s="150">
        <f>SUM(J8:J27)</f>
        <v>0</v>
      </c>
      <c r="K7" s="11"/>
      <c r="L7" s="126"/>
    </row>
    <row r="8" spans="1:12" x14ac:dyDescent="0.35">
      <c r="A8" s="128" t="s">
        <v>179</v>
      </c>
      <c r="B8" s="76"/>
      <c r="C8" s="21"/>
      <c r="D8" s="15"/>
      <c r="E8" s="129"/>
      <c r="F8" s="129"/>
      <c r="G8" s="129"/>
      <c r="H8" s="129">
        <f>F8+G8</f>
        <v>0</v>
      </c>
      <c r="I8" s="141"/>
      <c r="J8" s="16"/>
      <c r="K8" s="141"/>
      <c r="L8" s="16"/>
    </row>
    <row r="9" spans="1:12" s="28" customFormat="1" x14ac:dyDescent="0.35">
      <c r="A9" s="128" t="s">
        <v>180</v>
      </c>
      <c r="B9" s="78"/>
      <c r="C9" s="27"/>
      <c r="D9" s="15"/>
      <c r="E9" s="129"/>
      <c r="F9" s="129"/>
      <c r="G9" s="129"/>
      <c r="H9" s="129">
        <f t="shared" ref="H9:H25" si="0">F9+G9</f>
        <v>0</v>
      </c>
      <c r="I9" s="141"/>
      <c r="J9" s="16"/>
      <c r="K9" s="141"/>
      <c r="L9" s="16"/>
    </row>
    <row r="10" spans="1:12" x14ac:dyDescent="0.35">
      <c r="A10" s="128" t="s">
        <v>181</v>
      </c>
      <c r="B10" s="78"/>
      <c r="C10" s="14"/>
      <c r="D10" s="15"/>
      <c r="E10" s="129"/>
      <c r="F10" s="129"/>
      <c r="G10" s="129"/>
      <c r="H10" s="129">
        <f t="shared" si="0"/>
        <v>0</v>
      </c>
      <c r="I10" s="141"/>
      <c r="J10" s="16"/>
      <c r="K10" s="141"/>
      <c r="L10" s="16"/>
    </row>
    <row r="11" spans="1:12" x14ac:dyDescent="0.35">
      <c r="A11" s="128" t="s">
        <v>182</v>
      </c>
      <c r="B11" s="76"/>
      <c r="C11" s="14"/>
      <c r="D11" s="15"/>
      <c r="E11" s="129"/>
      <c r="F11" s="129"/>
      <c r="G11" s="129"/>
      <c r="H11" s="129">
        <f t="shared" si="0"/>
        <v>0</v>
      </c>
      <c r="I11" s="141"/>
      <c r="J11" s="16"/>
      <c r="K11" s="141"/>
      <c r="L11" s="16"/>
    </row>
    <row r="12" spans="1:12" x14ac:dyDescent="0.35">
      <c r="A12" s="128" t="s">
        <v>183</v>
      </c>
      <c r="B12" s="76"/>
      <c r="C12" s="14"/>
      <c r="D12" s="15"/>
      <c r="E12" s="129"/>
      <c r="F12" s="129"/>
      <c r="G12" s="129"/>
      <c r="H12" s="129">
        <f t="shared" si="0"/>
        <v>0</v>
      </c>
      <c r="I12" s="141"/>
      <c r="J12" s="16"/>
      <c r="K12" s="141"/>
      <c r="L12" s="16"/>
    </row>
    <row r="13" spans="1:12" x14ac:dyDescent="0.35">
      <c r="A13" s="128" t="s">
        <v>184</v>
      </c>
      <c r="B13" s="77"/>
      <c r="C13" s="130"/>
      <c r="D13" s="19"/>
      <c r="E13" s="131"/>
      <c r="F13" s="131"/>
      <c r="G13" s="131"/>
      <c r="H13" s="129">
        <f t="shared" si="0"/>
        <v>0</v>
      </c>
      <c r="I13" s="134"/>
      <c r="J13" s="132"/>
      <c r="K13" s="134"/>
      <c r="L13" s="132"/>
    </row>
    <row r="14" spans="1:12" x14ac:dyDescent="0.35">
      <c r="A14" s="128" t="s">
        <v>185</v>
      </c>
      <c r="B14" s="76"/>
      <c r="C14" s="14"/>
      <c r="D14" s="15"/>
      <c r="E14" s="129"/>
      <c r="F14" s="129"/>
      <c r="G14" s="129"/>
      <c r="H14" s="129">
        <f t="shared" si="0"/>
        <v>0</v>
      </c>
      <c r="I14" s="141"/>
      <c r="J14" s="16"/>
      <c r="K14" s="141"/>
      <c r="L14" s="16"/>
    </row>
    <row r="15" spans="1:12" x14ac:dyDescent="0.35">
      <c r="A15" s="128" t="s">
        <v>186</v>
      </c>
      <c r="B15" s="76"/>
      <c r="C15" s="14"/>
      <c r="D15" s="15"/>
      <c r="E15" s="129"/>
      <c r="F15" s="129"/>
      <c r="G15" s="129"/>
      <c r="H15" s="129">
        <f t="shared" si="0"/>
        <v>0</v>
      </c>
      <c r="I15" s="141"/>
      <c r="J15" s="16"/>
      <c r="K15" s="141"/>
      <c r="L15" s="16"/>
    </row>
    <row r="16" spans="1:12" x14ac:dyDescent="0.35">
      <c r="A16" s="128" t="s">
        <v>187</v>
      </c>
      <c r="B16" s="76"/>
      <c r="C16" s="14"/>
      <c r="D16" s="15"/>
      <c r="E16" s="129"/>
      <c r="F16" s="129"/>
      <c r="G16" s="129"/>
      <c r="H16" s="129">
        <f t="shared" si="0"/>
        <v>0</v>
      </c>
      <c r="I16" s="141"/>
      <c r="J16" s="16"/>
      <c r="K16" s="141"/>
      <c r="L16" s="16"/>
    </row>
    <row r="17" spans="1:12" x14ac:dyDescent="0.35">
      <c r="A17" s="128" t="s">
        <v>188</v>
      </c>
      <c r="B17" s="77"/>
      <c r="C17" s="130"/>
      <c r="D17" s="19"/>
      <c r="E17" s="131"/>
      <c r="F17" s="131"/>
      <c r="G17" s="131"/>
      <c r="H17" s="129">
        <f t="shared" si="0"/>
        <v>0</v>
      </c>
      <c r="I17" s="134"/>
      <c r="J17" s="132"/>
      <c r="K17" s="134"/>
      <c r="L17" s="132"/>
    </row>
    <row r="18" spans="1:12" x14ac:dyDescent="0.35">
      <c r="A18" s="128" t="s">
        <v>189</v>
      </c>
      <c r="B18" s="76"/>
      <c r="C18" s="14"/>
      <c r="D18" s="15"/>
      <c r="E18" s="129"/>
      <c r="F18" s="129"/>
      <c r="G18" s="129"/>
      <c r="H18" s="129">
        <f t="shared" si="0"/>
        <v>0</v>
      </c>
      <c r="I18" s="141"/>
      <c r="J18" s="16"/>
      <c r="K18" s="141"/>
      <c r="L18" s="16"/>
    </row>
    <row r="19" spans="1:12" x14ac:dyDescent="0.35">
      <c r="A19" s="128" t="s">
        <v>190</v>
      </c>
      <c r="B19" s="133"/>
      <c r="C19" s="130"/>
      <c r="D19" s="19"/>
      <c r="E19" s="131"/>
      <c r="F19" s="131"/>
      <c r="G19" s="131"/>
      <c r="H19" s="129">
        <f t="shared" si="0"/>
        <v>0</v>
      </c>
      <c r="I19" s="134"/>
      <c r="J19" s="132"/>
      <c r="K19" s="134"/>
      <c r="L19" s="132"/>
    </row>
    <row r="20" spans="1:12" s="127" customFormat="1" x14ac:dyDescent="0.35">
      <c r="A20" s="128" t="s">
        <v>191</v>
      </c>
      <c r="B20" s="133"/>
      <c r="C20" s="130"/>
      <c r="D20" s="19"/>
      <c r="E20" s="131"/>
      <c r="F20" s="131"/>
      <c r="G20" s="131"/>
      <c r="H20" s="129">
        <f t="shared" si="0"/>
        <v>0</v>
      </c>
      <c r="I20" s="134"/>
      <c r="J20" s="132"/>
      <c r="K20" s="134"/>
      <c r="L20" s="132"/>
    </row>
    <row r="21" spans="1:12" s="127" customFormat="1" x14ac:dyDescent="0.35">
      <c r="A21" s="128" t="s">
        <v>192</v>
      </c>
      <c r="B21" s="133"/>
      <c r="C21" s="130"/>
      <c r="D21" s="19"/>
      <c r="E21" s="131"/>
      <c r="F21" s="131"/>
      <c r="G21" s="131"/>
      <c r="H21" s="129">
        <f t="shared" si="0"/>
        <v>0</v>
      </c>
      <c r="I21" s="134"/>
      <c r="J21" s="132"/>
      <c r="K21" s="134"/>
      <c r="L21" s="132"/>
    </row>
    <row r="22" spans="1:12" s="127" customFormat="1" x14ac:dyDescent="0.35">
      <c r="A22" s="128" t="s">
        <v>193</v>
      </c>
      <c r="B22" s="133"/>
      <c r="C22" s="130"/>
      <c r="D22" s="19"/>
      <c r="E22" s="131"/>
      <c r="F22" s="131"/>
      <c r="G22" s="131"/>
      <c r="H22" s="129">
        <f t="shared" si="0"/>
        <v>0</v>
      </c>
      <c r="I22" s="134"/>
      <c r="J22" s="132"/>
      <c r="K22" s="134"/>
      <c r="L22" s="132"/>
    </row>
    <row r="23" spans="1:12" s="127" customFormat="1" x14ac:dyDescent="0.35">
      <c r="A23" s="128" t="s">
        <v>194</v>
      </c>
      <c r="B23" s="133"/>
      <c r="C23" s="130"/>
      <c r="D23" s="19"/>
      <c r="E23" s="131"/>
      <c r="F23" s="131"/>
      <c r="G23" s="131"/>
      <c r="H23" s="129">
        <f t="shared" si="0"/>
        <v>0</v>
      </c>
      <c r="I23" s="134"/>
      <c r="J23" s="132"/>
      <c r="K23" s="134"/>
      <c r="L23" s="132"/>
    </row>
    <row r="24" spans="1:12" s="127" customFormat="1" x14ac:dyDescent="0.35">
      <c r="A24" s="128" t="s">
        <v>195</v>
      </c>
      <c r="B24" s="133"/>
      <c r="C24" s="130"/>
      <c r="D24" s="19"/>
      <c r="E24" s="131"/>
      <c r="F24" s="131"/>
      <c r="G24" s="131"/>
      <c r="H24" s="129">
        <f t="shared" si="0"/>
        <v>0</v>
      </c>
      <c r="I24" s="134"/>
      <c r="J24" s="132"/>
      <c r="K24" s="134"/>
      <c r="L24" s="132"/>
    </row>
    <row r="25" spans="1:12" s="127" customFormat="1" x14ac:dyDescent="0.35">
      <c r="A25" s="128" t="s">
        <v>196</v>
      </c>
      <c r="B25" s="133"/>
      <c r="C25" s="130"/>
      <c r="D25" s="19"/>
      <c r="E25" s="131"/>
      <c r="F25" s="131"/>
      <c r="G25" s="131"/>
      <c r="H25" s="129">
        <f t="shared" si="0"/>
        <v>0</v>
      </c>
      <c r="I25" s="134"/>
      <c r="J25" s="132"/>
      <c r="K25" s="134"/>
      <c r="L25" s="132"/>
    </row>
    <row r="26" spans="1:12" s="127" customFormat="1" x14ac:dyDescent="0.35">
      <c r="A26" s="128" t="s">
        <v>197</v>
      </c>
      <c r="B26" s="133"/>
      <c r="C26" s="130"/>
      <c r="D26" s="19"/>
      <c r="E26" s="131"/>
      <c r="F26" s="131"/>
      <c r="G26" s="131"/>
      <c r="H26" s="129">
        <f>F26+G26</f>
        <v>0</v>
      </c>
      <c r="I26" s="134"/>
      <c r="J26" s="132"/>
      <c r="K26" s="134"/>
      <c r="L26" s="132"/>
    </row>
    <row r="27" spans="1:12" x14ac:dyDescent="0.35">
      <c r="A27" s="128" t="s">
        <v>198</v>
      </c>
      <c r="B27" s="133"/>
      <c r="C27" s="130"/>
      <c r="D27" s="19"/>
      <c r="E27" s="131"/>
      <c r="F27" s="131"/>
      <c r="G27" s="131"/>
      <c r="H27" s="129">
        <f>F27+G27</f>
        <v>0</v>
      </c>
      <c r="I27" s="134"/>
      <c r="J27" s="132"/>
      <c r="K27" s="134"/>
      <c r="L27" s="132"/>
    </row>
    <row r="29" spans="1:12" s="92" customFormat="1" x14ac:dyDescent="0.35">
      <c r="B29" s="91"/>
    </row>
    <row r="30" spans="1:12" x14ac:dyDescent="0.35">
      <c r="A30" s="159"/>
      <c r="B30" s="247"/>
      <c r="C30" s="247"/>
      <c r="D30" s="247"/>
      <c r="E30" s="247"/>
      <c r="F30" s="247"/>
      <c r="G30" s="247"/>
      <c r="H30" s="247"/>
      <c r="I30" s="247"/>
      <c r="J30" s="247"/>
      <c r="K30" s="247"/>
      <c r="L30" s="247"/>
    </row>
  </sheetData>
  <mergeCells count="1">
    <mergeCell ref="B30:L30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digeringstilgang xmlns="cca5f756-3ff3-4ab9-9525-12852e602e68">
      <UserInfo>
        <DisplayName/>
        <AccountId xsi:nil="true"/>
        <AccountType/>
      </UserInfo>
    </Redigeringstilgang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Møteinnkalling" ma:contentTypeID="0x010100BB7B3C87742A69499C009069945492960061F4F43E5B37B44D8864B6C00826844A" ma:contentTypeVersion="2" ma:contentTypeDescription="SB Møteinnkalling" ma:contentTypeScope="" ma:versionID="7c453c6d51df5e897869e8af0fc56eb1">
  <xsd:schema xmlns:xsd="http://www.w3.org/2001/XMLSchema" xmlns:xs="http://www.w3.org/2001/XMLSchema" xmlns:p="http://schemas.microsoft.com/office/2006/metadata/properties" xmlns:ns2="cca5f756-3ff3-4ab9-9525-12852e602e68" targetNamespace="http://schemas.microsoft.com/office/2006/metadata/properties" ma:root="true" ma:fieldsID="a005be4ee0f7f575ea5282fe48433ca5" ns2:_="">
    <xsd:import namespace="cca5f756-3ff3-4ab9-9525-12852e602e68"/>
    <xsd:element name="properties">
      <xsd:complexType>
        <xsd:sequence>
          <xsd:element name="documentManagement">
            <xsd:complexType>
              <xsd:all>
                <xsd:element ref="ns2:Redigeringstilga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5f756-3ff3-4ab9-9525-12852e602e68" elementFormDefault="qualified">
    <xsd:import namespace="http://schemas.microsoft.com/office/2006/documentManagement/types"/>
    <xsd:import namespace="http://schemas.microsoft.com/office/infopath/2007/PartnerControls"/>
    <xsd:element name="Redigeringstilgang" ma:index="8" nillable="true" ma:displayName="Redigeringstilgang" ma:list="UserInfo" ma:internalName="Redigeringstilgang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5dd044e6-59c1-4092-a773-dbad57e1fc1e" ContentTypeId="0x010100BB7B3C87742A69499C00906994549296" PreviousValue="false" LastSyncTimeStamp="2023-09-04T13:06:14.09Z"/>
</file>

<file path=customXml/itemProps1.xml><?xml version="1.0" encoding="utf-8"?>
<ds:datastoreItem xmlns:ds="http://schemas.openxmlformats.org/officeDocument/2006/customXml" ds:itemID="{A9B0F462-4BC9-40AF-99BB-316F68BAC9DD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e3442d7e-2813-480c-93e1-e25312d03dee"/>
    <ds:schemaRef ds:uri="cf520d29-fcf5-48c2-bbdb-830f4bb9c0b2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BE2E44D-FCF6-4723-9B5B-38505489306C}"/>
</file>

<file path=customXml/itemProps3.xml><?xml version="1.0" encoding="utf-8"?>
<ds:datastoreItem xmlns:ds="http://schemas.openxmlformats.org/officeDocument/2006/customXml" ds:itemID="{20C2EEAD-05E3-4A3C-B894-E45917316A3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9189094-1DCF-455D-8913-26713D2B19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Totalt (alle disp.)</vt:lpstr>
      <vt:lpstr>Antatt logg</vt:lpstr>
      <vt:lpstr>1.EF - Endringsforespørsel</vt:lpstr>
      <vt:lpstr>2.EO - Endringsordre</vt:lpstr>
      <vt:lpstr>3. R- Rekvisisjon</vt:lpstr>
      <vt:lpstr>4.E- skjema (VK-Skjema)</vt:lpstr>
      <vt:lpstr>6. A - Avviksmelding_Søknad</vt:lpstr>
      <vt:lpstr>7.EA - Endringsavtale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09-09-M Endringslogg</dc:title>
  <dc:subject/>
  <dc:creator/>
  <cp:keywords/>
  <dc:description/>
  <cp:lastModifiedBy/>
  <cp:revision>1</cp:revision>
  <dcterms:created xsi:type="dcterms:W3CDTF">2020-11-20T12:16:34Z</dcterms:created>
  <dcterms:modified xsi:type="dcterms:W3CDTF">2021-09-01T13:56:06Z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Keyword">
    <vt:lpwstr/>
  </property>
  <property fmtid="{D5CDD505-2E9C-101B-9397-08002B2CF9AE}" pid="3" name="Kvalitetsområde">
    <vt:lpwstr>252;#Prosjektutvikling og bygging:Prosjektgjennomføring:Bygging|d54a3120-82bc-4b12-bb4e-f9cb2c4f4ed4;#447;#Anskaffelser:Styring av entreprisekontrakter|740aa162-360b-4928-8534-aaed12251d45;#498;#Styring av NS8405|76fbad74-2249-4e78-b950-9c9023b44c1e</vt:lpwstr>
  </property>
  <property fmtid="{D5CDD505-2E9C-101B-9397-08002B2CF9AE}" pid="4" name="Visbane">
    <vt:lpwstr/>
  </property>
  <property fmtid="{D5CDD505-2E9C-101B-9397-08002B2CF9AE}" pid="5" name="ContentTypeId">
    <vt:lpwstr>0x010100BB7B3C87742A69499C009069945492960061F4F43E5B37B44D8864B6C00826844A</vt:lpwstr>
  </property>
  <property fmtid="{D5CDD505-2E9C-101B-9397-08002B2CF9AE}" pid="6" name="Status">
    <vt:lpwstr/>
  </property>
  <property fmtid="{D5CDD505-2E9C-101B-9397-08002B2CF9AE}" pid="7" name="Anskaffelseskategori">
    <vt:lpwstr/>
  </property>
  <property fmtid="{D5CDD505-2E9C-101B-9397-08002B2CF9AE}" pid="8" name="Dokumenttype">
    <vt:lpwstr/>
  </property>
</Properties>
</file>